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Лист1!$A$32:$N$240</definedName>
  </definedNames>
  <calcPr calcId="124519"/>
</workbook>
</file>

<file path=xl/calcChain.xml><?xml version="1.0" encoding="utf-8"?>
<calcChain xmlns="http://schemas.openxmlformats.org/spreadsheetml/2006/main">
  <c r="L138" i="1"/>
  <c r="K128"/>
  <c r="K147"/>
  <c r="L152"/>
  <c r="L151"/>
  <c r="K72"/>
  <c r="K74"/>
  <c r="K131"/>
  <c r="L132"/>
  <c r="L208"/>
  <c r="K207"/>
  <c r="L207" s="1"/>
  <c r="L190"/>
  <c r="K140"/>
  <c r="L141"/>
  <c r="L140"/>
  <c r="K188" l="1"/>
  <c r="K126"/>
  <c r="K129"/>
  <c r="L129" s="1"/>
  <c r="L127"/>
  <c r="L128"/>
  <c r="L85"/>
  <c r="L84"/>
  <c r="K83"/>
  <c r="L83" s="1"/>
  <c r="K61"/>
  <c r="K44"/>
  <c r="K73"/>
  <c r="L191"/>
  <c r="L217"/>
  <c r="K143"/>
  <c r="K125" l="1"/>
  <c r="L101"/>
  <c r="K100"/>
  <c r="L100" s="1"/>
  <c r="K66"/>
  <c r="L67"/>
  <c r="L234" l="1"/>
  <c r="K233"/>
  <c r="L233" s="1"/>
  <c r="L231"/>
  <c r="K230"/>
  <c r="L230" s="1"/>
  <c r="L228"/>
  <c r="K227"/>
  <c r="L227" s="1"/>
  <c r="L226"/>
  <c r="K225"/>
  <c r="L225" s="1"/>
  <c r="L223"/>
  <c r="K222"/>
  <c r="L222" s="1"/>
  <c r="L221"/>
  <c r="L220"/>
  <c r="L219"/>
  <c r="L218"/>
  <c r="L216"/>
  <c r="K215"/>
  <c r="L215" s="1"/>
  <c r="L214"/>
  <c r="L213"/>
  <c r="L212"/>
  <c r="L211"/>
  <c r="K210"/>
  <c r="L210" s="1"/>
  <c r="L180"/>
  <c r="K179"/>
  <c r="L179" s="1"/>
  <c r="L206"/>
  <c r="K205"/>
  <c r="L205" s="1"/>
  <c r="L204"/>
  <c r="K203"/>
  <c r="L203" s="1"/>
  <c r="L199"/>
  <c r="L198"/>
  <c r="K197"/>
  <c r="L197" s="1"/>
  <c r="L178"/>
  <c r="L177"/>
  <c r="L176"/>
  <c r="L175"/>
  <c r="K174"/>
  <c r="L174" s="1"/>
  <c r="L202"/>
  <c r="L201"/>
  <c r="K200"/>
  <c r="L200" s="1"/>
  <c r="L195"/>
  <c r="L194"/>
  <c r="L193"/>
  <c r="L192"/>
  <c r="L196"/>
  <c r="L189"/>
  <c r="L188"/>
  <c r="L187"/>
  <c r="L186"/>
  <c r="L185"/>
  <c r="L184"/>
  <c r="L183"/>
  <c r="K182"/>
  <c r="L182" s="1"/>
  <c r="L169"/>
  <c r="L168"/>
  <c r="L167"/>
  <c r="K166"/>
  <c r="L166" s="1"/>
  <c r="L171"/>
  <c r="K170"/>
  <c r="L163"/>
  <c r="K162"/>
  <c r="L162" s="1"/>
  <c r="L161"/>
  <c r="K160"/>
  <c r="L160" s="1"/>
  <c r="L158"/>
  <c r="L157"/>
  <c r="K156"/>
  <c r="L155"/>
  <c r="K154"/>
  <c r="L154" s="1"/>
  <c r="L153"/>
  <c r="L150"/>
  <c r="L149"/>
  <c r="L148"/>
  <c r="L147"/>
  <c r="L146"/>
  <c r="K145"/>
  <c r="L144"/>
  <c r="L143"/>
  <c r="L139"/>
  <c r="L137"/>
  <c r="K136"/>
  <c r="L136" s="1"/>
  <c r="L135"/>
  <c r="K134"/>
  <c r="L133"/>
  <c r="L131"/>
  <c r="L130"/>
  <c r="L122"/>
  <c r="K121"/>
  <c r="L121" s="1"/>
  <c r="L120"/>
  <c r="K119"/>
  <c r="L119" s="1"/>
  <c r="L118"/>
  <c r="K117"/>
  <c r="L117" s="1"/>
  <c r="L115"/>
  <c r="L114"/>
  <c r="L113"/>
  <c r="L112"/>
  <c r="K111"/>
  <c r="L111" s="1"/>
  <c r="L110"/>
  <c r="L109"/>
  <c r="L108"/>
  <c r="L107"/>
  <c r="K106"/>
  <c r="L103"/>
  <c r="K102"/>
  <c r="L102" s="1"/>
  <c r="L99"/>
  <c r="L98"/>
  <c r="K97"/>
  <c r="L97" s="1"/>
  <c r="L96"/>
  <c r="K95"/>
  <c r="L92"/>
  <c r="L91"/>
  <c r="K90"/>
  <c r="L90" s="1"/>
  <c r="L89"/>
  <c r="L88"/>
  <c r="K87"/>
  <c r="L87" s="1"/>
  <c r="L82"/>
  <c r="L81"/>
  <c r="K80"/>
  <c r="L80" s="1"/>
  <c r="L79"/>
  <c r="K78"/>
  <c r="L78" s="1"/>
  <c r="L77"/>
  <c r="K76"/>
  <c r="L74"/>
  <c r="L73"/>
  <c r="L72"/>
  <c r="L71"/>
  <c r="L70"/>
  <c r="K69"/>
  <c r="L68"/>
  <c r="L66"/>
  <c r="L64"/>
  <c r="L63"/>
  <c r="L62"/>
  <c r="L65"/>
  <c r="L59"/>
  <c r="K58"/>
  <c r="L58" s="1"/>
  <c r="L57"/>
  <c r="K56"/>
  <c r="L56" s="1"/>
  <c r="L55"/>
  <c r="K54"/>
  <c r="L54" s="1"/>
  <c r="L53"/>
  <c r="L52"/>
  <c r="L51"/>
  <c r="K50"/>
  <c r="L50" s="1"/>
  <c r="L48"/>
  <c r="L47"/>
  <c r="L49"/>
  <c r="L46"/>
  <c r="L45"/>
  <c r="L44"/>
  <c r="L43"/>
  <c r="L42"/>
  <c r="L41"/>
  <c r="L40"/>
  <c r="L39"/>
  <c r="L38"/>
  <c r="K37"/>
  <c r="L34"/>
  <c r="L33"/>
  <c r="K32"/>
  <c r="L32" s="1"/>
  <c r="L29"/>
  <c r="K28"/>
  <c r="L28" s="1"/>
  <c r="L134" l="1"/>
  <c r="K124"/>
  <c r="L69"/>
  <c r="L76"/>
  <c r="K75"/>
  <c r="K60" s="1"/>
  <c r="L170"/>
  <c r="K165"/>
  <c r="L145"/>
  <c r="K142"/>
  <c r="L142" s="1"/>
  <c r="L156"/>
  <c r="L126"/>
  <c r="L106"/>
  <c r="K105"/>
  <c r="L105" s="1"/>
  <c r="L95"/>
  <c r="K94"/>
  <c r="K116"/>
  <c r="L116" s="1"/>
  <c r="L61"/>
  <c r="K232"/>
  <c r="L232" s="1"/>
  <c r="K27"/>
  <c r="K209"/>
  <c r="L209" s="1"/>
  <c r="K159"/>
  <c r="L159" s="1"/>
  <c r="K181"/>
  <c r="K173" s="1"/>
  <c r="L37"/>
  <c r="K36"/>
  <c r="K224"/>
  <c r="L224" s="1"/>
  <c r="K229"/>
  <c r="L229" s="1"/>
  <c r="K86"/>
  <c r="L86" s="1"/>
  <c r="L125" l="1"/>
  <c r="L181"/>
  <c r="K172"/>
  <c r="L172" s="1"/>
  <c r="L36"/>
  <c r="K35"/>
  <c r="L35" s="1"/>
  <c r="L124"/>
  <c r="K104"/>
  <c r="L104" s="1"/>
  <c r="L27"/>
  <c r="K26"/>
  <c r="L26" s="1"/>
  <c r="L94"/>
  <c r="K93"/>
  <c r="L93" s="1"/>
  <c r="L75"/>
  <c r="L165"/>
  <c r="K164"/>
  <c r="L164" s="1"/>
  <c r="L60" l="1"/>
  <c r="K31"/>
  <c r="L173"/>
  <c r="K123"/>
  <c r="L123" s="1"/>
  <c r="L31" l="1"/>
  <c r="K30"/>
  <c r="K235" s="1"/>
  <c r="L235" s="1"/>
  <c r="L30" l="1"/>
  <c r="K239"/>
  <c r="K240" s="1"/>
  <c r="L237"/>
  <c r="L239" l="1"/>
  <c r="L238"/>
  <c r="L240" l="1"/>
</calcChain>
</file>

<file path=xl/sharedStrings.xml><?xml version="1.0" encoding="utf-8"?>
<sst xmlns="http://schemas.openxmlformats.org/spreadsheetml/2006/main" count="1323" uniqueCount="207">
  <si>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</si>
  <si>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</si>
  <si>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</si>
  <si>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</si>
  <si>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</si>
  <si>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</si>
  <si>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</si>
  <si>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</si>
  <si>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</si>
  <si>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</si>
  <si>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</si>
  <si>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</si>
  <si>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</si>
  <si>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</si>
  <si>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</si>
  <si>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</si>
  <si>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</si>
  <si>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</si>
  <si>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</si>
  <si>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</si>
  <si>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</si>
  <si>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</si>
  <si>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</si>
  <si>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</si>
  <si>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</si>
  <si>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</si>
  <si>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</si>
  <si>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</si>
  <si>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</si>
  <si>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</si>
  <si>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</si>
  <si>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</si>
  <si>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</si>
  <si>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</si>
  <si>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</si>
  <si>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</si>
  <si>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</si>
  <si>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</si>
  <si>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</si>
  <si>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</si>
  <si>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</si>
  <si>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</si>
  <si>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</si>
  <si>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</si>
  <si>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</si>
  <si>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</si>
  <si>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</si>
  <si>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</si>
  <si>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</si>
  <si>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</si>
  <si>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</si>
  <si>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</si>
  <si>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</si>
  <si>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</si>
  <si>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</si>
  <si>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</si>
  <si>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</si>
  <si>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</si>
  <si>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</si>
  <si>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</si>
  <si>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</si>
  <si>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</si>
  <si>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</si>
  <si>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</si>
  <si>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</si>
  <si>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</si>
  <si>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</si>
  <si>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</si>
  <si>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</si>
  <si>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</si>
  <si>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</si>
  <si>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</si>
  <si>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</si>
  <si>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</si>
  <si>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</si>
  <si>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</si>
  <si>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</si>
  <si>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</si>
  <si>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</si>
  <si>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</si>
  <si>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</si>
  <si>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</si>
  <si>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</si>
  <si>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</si>
  <si>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</si>
  <si>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</si>
  <si>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</si>
  <si>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</si>
  <si>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</si>
  <si>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</si>
  <si>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</si>
  <si>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</si>
  <si>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</si>
  <si>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</si>
  <si>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</si>
  <si>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</si>
  <si>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</si>
  <si>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</si>
  <si>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</si>
  <si>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</si>
  <si>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</si>
  <si>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</si>
  <si>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</si>
  <si>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</si>
  <si>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</si>
  <si>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</si>
  <si>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</si>
  <si>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</si>
  <si>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</si>
  <si>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</si>
  <si>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</si>
  <si>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</si>
  <si>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</si>
  <si>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</si>
  <si>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</si>
  <si>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</si>
  <si>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</si>
  <si>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</si>
  <si>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</si>
  <si>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</si>
  <si>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</si>
  <si>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</si>
  <si>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</si>
  <si>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</si>
  <si>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</si>
  <si>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</si>
  <si>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</si>
  <si>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</si>
  <si>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</si>
  <si>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</si>
  <si>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</si>
  <si>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</si>
  <si>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</si>
  <si>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</si>
  <si>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</si>
  <si>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</si>
  <si>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</si>
  <si>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</si>
  <si>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</si>
  <si>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</si>
  <si>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</si>
  <si>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</si>
  <si>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</si>
  <si>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</si>
  <si>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</si>
  <si>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</si>
  <si>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</si>
  <si>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</si>
  <si>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</si>
  <si>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</si>
  <si>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</si>
  <si>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</si>
  <si>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</si>
  <si>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</si>
  <si>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</si>
  <si>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</si>
  <si>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</si>
  <si>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</si>
  <si>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</si>
  <si>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</si>
  <si>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</si>
  <si>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</si>
  <si>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</si>
  <si>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</si>
  <si>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</si>
  <si>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</si>
  <si>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</si>
  <si>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</si>
  <si>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</si>
  <si>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</si>
  <si>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</si>
  <si>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</si>
  <si>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</si>
  <si>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</si>
  <si>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</si>
  <si>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</si>
  <si>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</si>
  <si>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</si>
  <si>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</si>
  <si>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</si>
  <si>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</si>
  <si>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</si>
  <si>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</si>
  <si>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</si>
  <si>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</si>
  <si>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</si>
  <si>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</si>
  <si>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</si>
  <si>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</si>
  <si>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</si>
  <si>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</si>
  <si>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</si>
  <si>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</si>
  <si>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</si>
  <si>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</si>
  <si>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</si>
  <si>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</si>
  <si>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</si>
  <si>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</si>
  <si>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</si>
  <si>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</si>
  <si>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</si>
  <si>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Приложение</t>
  </si>
  <si>
    <t>34.70.00</t>
  </si>
  <si>
    <t xml:space="preserve">    24.11.2020 г. (в ред. от  12.04.2021 г.)</t>
  </si>
  <si>
    <t>22.70.00</t>
  </si>
  <si>
    <r>
      <t xml:space="preserve">от </t>
    </r>
    <r>
      <rPr>
        <u/>
        <sz val="12"/>
        <color theme="1"/>
        <rFont val="Times New Roman"/>
        <family val="1"/>
        <charset val="204"/>
      </rPr>
      <t xml:space="preserve">12.04.2021 г.   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414</t>
    </r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</si>
</sst>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47"/>
  <sheetViews>
    <sheetView tabSelected="1" workbookViewId="0">
      <selection activeCell="H5" sqref="H5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202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206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184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185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65" t="s">
        <v>116</v>
      </c>
      <c r="J11" s="65"/>
      <c r="K11" s="65"/>
      <c r="L11" s="65"/>
    </row>
    <row r="12" spans="3:12" ht="28.5" customHeight="1">
      <c r="C12" s="2"/>
      <c r="H12" s="1"/>
      <c r="I12" s="66" t="s">
        <v>187</v>
      </c>
      <c r="J12" s="66"/>
      <c r="K12" s="66"/>
      <c r="L12" s="66"/>
    </row>
    <row r="13" spans="3:12" ht="14.25" customHeight="1">
      <c r="C13" s="2"/>
      <c r="H13" s="1"/>
      <c r="I13" s="65" t="s">
        <v>188</v>
      </c>
      <c r="J13" s="65"/>
      <c r="K13" s="65"/>
      <c r="L13" s="65"/>
    </row>
    <row r="14" spans="3:12" ht="14.25" customHeight="1">
      <c r="C14" s="2"/>
      <c r="H14" s="1"/>
      <c r="I14" s="64" t="s">
        <v>118</v>
      </c>
      <c r="J14" s="64"/>
      <c r="K14" s="64"/>
      <c r="L14" s="64"/>
    </row>
    <row r="15" spans="3:12" ht="17.25" customHeight="1">
      <c r="C15" s="2"/>
      <c r="H15" s="1"/>
      <c r="I15" s="37"/>
      <c r="K15" s="69" t="s">
        <v>204</v>
      </c>
      <c r="L15" s="69"/>
    </row>
    <row r="16" spans="3:12" ht="13.5" customHeight="1">
      <c r="C16" s="2"/>
      <c r="H16" s="1"/>
      <c r="I16" s="37"/>
      <c r="K16" s="70" t="s">
        <v>117</v>
      </c>
      <c r="L16" s="70"/>
    </row>
    <row r="17" spans="1:14" ht="24.75" customHeight="1">
      <c r="A17" s="72" t="s">
        <v>176</v>
      </c>
      <c r="B17" s="72"/>
      <c r="C17" s="72"/>
      <c r="D17" s="72"/>
      <c r="E17" s="72"/>
      <c r="F17" s="72"/>
      <c r="G17" s="72"/>
      <c r="H17" s="72"/>
      <c r="I17" s="72"/>
      <c r="J17" s="72"/>
      <c r="K17" s="72"/>
      <c r="L17" s="72"/>
    </row>
    <row r="18" spans="1:14" ht="15.75">
      <c r="A18" s="73" t="s">
        <v>52</v>
      </c>
      <c r="B18" s="73"/>
      <c r="C18" s="73"/>
      <c r="D18" s="73"/>
      <c r="E18" s="73"/>
      <c r="F18" s="73"/>
      <c r="G18" s="73"/>
      <c r="H18" s="73"/>
      <c r="I18" s="73"/>
      <c r="J18" s="73"/>
      <c r="K18" s="73"/>
      <c r="L18" s="73"/>
    </row>
    <row r="19" spans="1:14">
      <c r="A19" s="74" t="s">
        <v>54</v>
      </c>
      <c r="B19" s="74"/>
      <c r="C19" s="74"/>
      <c r="D19" s="74"/>
      <c r="E19" s="74"/>
      <c r="F19" s="74"/>
      <c r="G19" s="74"/>
      <c r="H19" s="74"/>
      <c r="I19" s="74"/>
      <c r="J19" s="74"/>
      <c r="K19" s="74"/>
      <c r="L19" s="74"/>
    </row>
    <row r="20" spans="1:14" ht="15.75" thickBot="1">
      <c r="A20" s="75" t="s">
        <v>53</v>
      </c>
      <c r="B20" s="75"/>
      <c r="C20" s="75"/>
      <c r="D20" s="75"/>
      <c r="E20" s="75"/>
      <c r="F20" s="75"/>
      <c r="G20" s="75"/>
      <c r="H20" s="75"/>
      <c r="I20" s="75"/>
      <c r="J20" s="75"/>
      <c r="K20" s="75"/>
      <c r="L20" s="22" t="s">
        <v>71</v>
      </c>
    </row>
    <row r="21" spans="1:14" ht="40.5" customHeight="1" thickBot="1">
      <c r="A21" s="98" t="s">
        <v>73</v>
      </c>
      <c r="B21" s="98"/>
      <c r="C21" s="81" t="s">
        <v>72</v>
      </c>
      <c r="D21" s="82"/>
      <c r="E21" s="82"/>
      <c r="F21" s="83"/>
      <c r="G21" s="76" t="s">
        <v>0</v>
      </c>
      <c r="H21" s="76" t="s">
        <v>62</v>
      </c>
      <c r="I21" s="76" t="s">
        <v>1</v>
      </c>
      <c r="J21" s="76" t="s">
        <v>2</v>
      </c>
      <c r="K21" s="79" t="s">
        <v>3</v>
      </c>
      <c r="L21" s="80"/>
    </row>
    <row r="22" spans="1:14" ht="16.5" customHeight="1" thickBot="1">
      <c r="A22" s="98" t="s">
        <v>55</v>
      </c>
      <c r="B22" s="98" t="s">
        <v>13</v>
      </c>
      <c r="C22" s="76" t="s">
        <v>4</v>
      </c>
      <c r="D22" s="76" t="s">
        <v>5</v>
      </c>
      <c r="E22" s="76" t="s">
        <v>6</v>
      </c>
      <c r="F22" s="76" t="s">
        <v>7</v>
      </c>
      <c r="G22" s="77"/>
      <c r="H22" s="77"/>
      <c r="I22" s="77"/>
      <c r="J22" s="77"/>
      <c r="K22" s="67" t="s">
        <v>8</v>
      </c>
      <c r="L22" s="68"/>
    </row>
    <row r="23" spans="1:14" ht="15.75" thickBot="1">
      <c r="A23" s="99"/>
      <c r="B23" s="99"/>
      <c r="C23" s="78"/>
      <c r="D23" s="78"/>
      <c r="E23" s="78"/>
      <c r="F23" s="78"/>
      <c r="G23" s="78"/>
      <c r="H23" s="78"/>
      <c r="I23" s="78"/>
      <c r="J23" s="78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100" t="s">
        <v>57</v>
      </c>
      <c r="B26" s="50" t="s">
        <v>175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115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101"/>
      <c r="B27" s="54" t="s">
        <v>175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6" si="0">K27</f>
        <v>226400</v>
      </c>
      <c r="N27" s="35"/>
    </row>
    <row r="28" spans="1:14" s="12" customFormat="1" ht="15.95" customHeight="1" thickBot="1">
      <c r="A28" s="101"/>
      <c r="B28" s="54" t="s">
        <v>175</v>
      </c>
      <c r="C28" s="51">
        <v>991</v>
      </c>
      <c r="D28" s="42" t="s">
        <v>20</v>
      </c>
      <c r="E28" s="42" t="s">
        <v>151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175</v>
      </c>
      <c r="C29" s="57">
        <v>991</v>
      </c>
      <c r="D29" s="43" t="s">
        <v>20</v>
      </c>
      <c r="E29" s="43" t="s">
        <v>151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115</v>
      </c>
      <c r="K30" s="11">
        <f>K31+K86+K93+K104+K123+K164+K172+K224+K229+K232</f>
        <v>270552826.55000001</v>
      </c>
      <c r="L30" s="10">
        <f t="shared" si="0"/>
        <v>270552826.55000001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115</v>
      </c>
      <c r="K31" s="11">
        <f>K32+K35+K58+K60</f>
        <v>30825433.5</v>
      </c>
      <c r="L31" s="10">
        <f t="shared" si="0"/>
        <v>30825433.5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SUM(K33:K34)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1018357</v>
      </c>
      <c r="L33" s="19">
        <f t="shared" si="0"/>
        <v>1018357</v>
      </c>
      <c r="N33" s="35"/>
    </row>
    <row r="34" spans="1:14" s="18" customFormat="1" ht="15.95" customHeight="1" thickBot="1">
      <c r="A34" s="13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91</v>
      </c>
      <c r="G34" s="16" t="s">
        <v>80</v>
      </c>
      <c r="H34" s="16"/>
      <c r="I34" s="17"/>
      <c r="J34" s="16" t="s">
        <v>10</v>
      </c>
      <c r="K34" s="45">
        <v>307543</v>
      </c>
      <c r="L34" s="19">
        <f t="shared" si="0"/>
        <v>307543</v>
      </c>
      <c r="N34" s="36"/>
    </row>
    <row r="35" spans="1:14" s="12" customFormat="1" ht="15.95" customHeight="1" thickBot="1">
      <c r="A35" s="6"/>
      <c r="B35" s="7" t="s">
        <v>58</v>
      </c>
      <c r="C35" s="8">
        <v>992</v>
      </c>
      <c r="D35" s="5" t="s">
        <v>24</v>
      </c>
      <c r="E35" s="5" t="s">
        <v>40</v>
      </c>
      <c r="F35" s="5" t="s">
        <v>16</v>
      </c>
      <c r="G35" s="5" t="s">
        <v>9</v>
      </c>
      <c r="H35" s="5"/>
      <c r="I35" s="9"/>
      <c r="J35" s="5" t="s">
        <v>115</v>
      </c>
      <c r="K35" s="46">
        <f>K36+K56+K54</f>
        <v>17734600</v>
      </c>
      <c r="L35" s="10">
        <f t="shared" si="0"/>
        <v>17734600</v>
      </c>
      <c r="N35" s="35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41</v>
      </c>
      <c r="F36" s="5" t="s">
        <v>16</v>
      </c>
      <c r="G36" s="5" t="s">
        <v>9</v>
      </c>
      <c r="H36" s="5"/>
      <c r="I36" s="9"/>
      <c r="J36" s="5" t="s">
        <v>10</v>
      </c>
      <c r="K36" s="46">
        <f>K37+K44+K50</f>
        <v>17503190</v>
      </c>
      <c r="L36" s="10">
        <f t="shared" si="0"/>
        <v>17503190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93</v>
      </c>
      <c r="G37" s="5" t="s">
        <v>9</v>
      </c>
      <c r="H37" s="5"/>
      <c r="I37" s="9"/>
      <c r="J37" s="5" t="s">
        <v>10</v>
      </c>
      <c r="K37" s="46">
        <f>SUM(K38:K43)</f>
        <v>16120590</v>
      </c>
      <c r="L37" s="10">
        <f t="shared" si="0"/>
        <v>16120590</v>
      </c>
      <c r="N37" s="35"/>
    </row>
    <row r="38" spans="1:14" s="18" customFormat="1" ht="15.95" customHeight="1" thickBot="1">
      <c r="A38" s="13"/>
      <c r="B38" s="14" t="s">
        <v>58</v>
      </c>
      <c r="C38" s="15">
        <v>992</v>
      </c>
      <c r="D38" s="16" t="s">
        <v>24</v>
      </c>
      <c r="E38" s="16" t="s">
        <v>41</v>
      </c>
      <c r="F38" s="16" t="s">
        <v>66</v>
      </c>
      <c r="G38" s="16" t="s">
        <v>79</v>
      </c>
      <c r="H38" s="16"/>
      <c r="I38" s="17"/>
      <c r="J38" s="16" t="s">
        <v>10</v>
      </c>
      <c r="K38" s="45">
        <v>12358372</v>
      </c>
      <c r="L38" s="19">
        <f t="shared" si="0"/>
        <v>12358372</v>
      </c>
      <c r="N38" s="36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122</v>
      </c>
      <c r="H39" s="16"/>
      <c r="I39" s="17"/>
      <c r="J39" s="16" t="s">
        <v>10</v>
      </c>
      <c r="K39" s="45">
        <v>30000</v>
      </c>
      <c r="L39" s="19">
        <f t="shared" si="0"/>
        <v>30000</v>
      </c>
      <c r="N39" s="36"/>
    </row>
    <row r="40" spans="1:14" s="18" customFormat="1" ht="15.95" hidden="1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76</v>
      </c>
      <c r="G40" s="16" t="s">
        <v>81</v>
      </c>
      <c r="H40" s="16"/>
      <c r="I40" s="17"/>
      <c r="J40" s="16" t="s">
        <v>10</v>
      </c>
      <c r="K40" s="45">
        <v>0</v>
      </c>
      <c r="L40" s="19">
        <f t="shared" si="0"/>
        <v>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85</v>
      </c>
      <c r="H41" s="16"/>
      <c r="I41" s="17"/>
      <c r="J41" s="16" t="s">
        <v>10</v>
      </c>
      <c r="K41" s="45">
        <v>0</v>
      </c>
      <c r="L41" s="19">
        <f>K41</f>
        <v>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122</v>
      </c>
      <c r="H42" s="16"/>
      <c r="I42" s="17"/>
      <c r="J42" s="16" t="s">
        <v>10</v>
      </c>
      <c r="K42" s="45">
        <v>1000</v>
      </c>
      <c r="L42" s="19">
        <f>K42</f>
        <v>1000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91</v>
      </c>
      <c r="G43" s="16" t="s">
        <v>80</v>
      </c>
      <c r="H43" s="16"/>
      <c r="I43" s="17"/>
      <c r="J43" s="16" t="s">
        <v>10</v>
      </c>
      <c r="K43" s="45">
        <v>3731218</v>
      </c>
      <c r="L43" s="19">
        <f t="shared" si="0"/>
        <v>3731218</v>
      </c>
      <c r="N43" s="36"/>
    </row>
    <row r="44" spans="1:14" s="12" customFormat="1" ht="15.95" customHeight="1" thickBot="1">
      <c r="A44" s="6"/>
      <c r="B44" s="7" t="s">
        <v>58</v>
      </c>
      <c r="C44" s="8">
        <v>992</v>
      </c>
      <c r="D44" s="5" t="s">
        <v>24</v>
      </c>
      <c r="E44" s="5" t="s">
        <v>41</v>
      </c>
      <c r="F44" s="47" t="s">
        <v>126</v>
      </c>
      <c r="G44" s="5" t="s">
        <v>9</v>
      </c>
      <c r="H44" s="5"/>
      <c r="I44" s="9"/>
      <c r="J44" s="5" t="s">
        <v>10</v>
      </c>
      <c r="K44" s="11">
        <f>SUM(K45:K49)</f>
        <v>1247600</v>
      </c>
      <c r="L44" s="10">
        <f t="shared" si="0"/>
        <v>1247600</v>
      </c>
      <c r="N44" s="35"/>
    </row>
    <row r="45" spans="1:14" s="18" customFormat="1" ht="15.95" customHeight="1" thickBot="1">
      <c r="A45" s="13"/>
      <c r="B45" s="14" t="s">
        <v>58</v>
      </c>
      <c r="C45" s="15">
        <v>992</v>
      </c>
      <c r="D45" s="16" t="s">
        <v>24</v>
      </c>
      <c r="E45" s="16" t="s">
        <v>41</v>
      </c>
      <c r="F45" s="48" t="s">
        <v>65</v>
      </c>
      <c r="G45" s="16" t="s">
        <v>82</v>
      </c>
      <c r="H45" s="16"/>
      <c r="I45" s="17"/>
      <c r="J45" s="16" t="s">
        <v>10</v>
      </c>
      <c r="K45" s="44">
        <v>255000</v>
      </c>
      <c r="L45" s="19">
        <f t="shared" si="0"/>
        <v>255000</v>
      </c>
      <c r="N45" s="36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43" t="s">
        <v>41</v>
      </c>
      <c r="F46" s="59" t="s">
        <v>65</v>
      </c>
      <c r="G46" s="43" t="s">
        <v>83</v>
      </c>
      <c r="H46" s="16"/>
      <c r="I46" s="17"/>
      <c r="J46" s="16" t="s">
        <v>10</v>
      </c>
      <c r="K46" s="44">
        <v>57400</v>
      </c>
      <c r="L46" s="19">
        <f t="shared" si="0"/>
        <v>57400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16" t="s">
        <v>41</v>
      </c>
      <c r="F47" s="48" t="s">
        <v>65</v>
      </c>
      <c r="G47" s="16" t="s">
        <v>84</v>
      </c>
      <c r="H47" s="16"/>
      <c r="I47" s="17"/>
      <c r="J47" s="16" t="s">
        <v>10</v>
      </c>
      <c r="K47" s="44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85</v>
      </c>
      <c r="H48" s="16"/>
      <c r="I48" s="17"/>
      <c r="J48" s="16" t="s">
        <v>10</v>
      </c>
      <c r="K48" s="44">
        <v>184000</v>
      </c>
      <c r="L48" s="19">
        <f t="shared" si="0"/>
        <v>184000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43" t="s">
        <v>41</v>
      </c>
      <c r="F49" s="59" t="s">
        <v>156</v>
      </c>
      <c r="G49" s="43" t="s">
        <v>83</v>
      </c>
      <c r="H49" s="16"/>
      <c r="I49" s="17"/>
      <c r="J49" s="16" t="s">
        <v>10</v>
      </c>
      <c r="K49" s="44">
        <v>750000</v>
      </c>
      <c r="L49" s="19">
        <f>K49</f>
        <v>750000</v>
      </c>
      <c r="N49" s="36"/>
    </row>
    <row r="50" spans="1:14" s="12" customFormat="1" ht="15.95" customHeight="1" thickBot="1">
      <c r="A50" s="6"/>
      <c r="B50" s="7" t="s">
        <v>58</v>
      </c>
      <c r="C50" s="8">
        <v>992</v>
      </c>
      <c r="D50" s="5" t="s">
        <v>24</v>
      </c>
      <c r="E50" s="5" t="s">
        <v>41</v>
      </c>
      <c r="F50" s="5" t="s">
        <v>77</v>
      </c>
      <c r="G50" s="5" t="s">
        <v>9</v>
      </c>
      <c r="H50" s="5"/>
      <c r="I50" s="9"/>
      <c r="J50" s="5" t="s">
        <v>10</v>
      </c>
      <c r="K50" s="11">
        <f>SUM(K51:K53)</f>
        <v>135000</v>
      </c>
      <c r="L50" s="10">
        <f t="shared" si="0"/>
        <v>135000</v>
      </c>
      <c r="N50" s="35"/>
    </row>
    <row r="51" spans="1:14" s="18" customFormat="1" ht="15.95" customHeight="1" thickBot="1">
      <c r="A51" s="13"/>
      <c r="B51" s="14" t="s">
        <v>58</v>
      </c>
      <c r="C51" s="15">
        <v>992</v>
      </c>
      <c r="D51" s="16" t="s">
        <v>24</v>
      </c>
      <c r="E51" s="16" t="s">
        <v>41</v>
      </c>
      <c r="F51" s="16" t="s">
        <v>67</v>
      </c>
      <c r="G51" s="16" t="s">
        <v>123</v>
      </c>
      <c r="H51" s="16"/>
      <c r="I51" s="17"/>
      <c r="J51" s="16" t="s">
        <v>10</v>
      </c>
      <c r="K51" s="44">
        <v>100000</v>
      </c>
      <c r="L51" s="19">
        <f t="shared" si="0"/>
        <v>100000</v>
      </c>
      <c r="N51" s="36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96</v>
      </c>
      <c r="G52" s="16" t="s">
        <v>123</v>
      </c>
      <c r="H52" s="16"/>
      <c r="I52" s="17"/>
      <c r="J52" s="16" t="s">
        <v>10</v>
      </c>
      <c r="K52" s="44">
        <v>34900</v>
      </c>
      <c r="L52" s="19">
        <f t="shared" si="0"/>
        <v>34900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152</v>
      </c>
      <c r="H53" s="16"/>
      <c r="I53" s="17"/>
      <c r="J53" s="16" t="s">
        <v>10</v>
      </c>
      <c r="K53" s="44">
        <v>100</v>
      </c>
      <c r="L53" s="19">
        <f t="shared" si="0"/>
        <v>100</v>
      </c>
      <c r="N53" s="36"/>
    </row>
    <row r="54" spans="1:14" s="12" customFormat="1" ht="15.95" customHeight="1" thickBot="1">
      <c r="A54" s="6"/>
      <c r="B54" s="7" t="s">
        <v>58</v>
      </c>
      <c r="C54" s="8">
        <v>992</v>
      </c>
      <c r="D54" s="5" t="s">
        <v>24</v>
      </c>
      <c r="E54" s="5" t="s">
        <v>153</v>
      </c>
      <c r="F54" s="5" t="s">
        <v>89</v>
      </c>
      <c r="G54" s="5" t="s">
        <v>9</v>
      </c>
      <c r="H54" s="5"/>
      <c r="I54" s="9"/>
      <c r="J54" s="5" t="s">
        <v>10</v>
      </c>
      <c r="K54" s="11">
        <f>K55</f>
        <v>219010</v>
      </c>
      <c r="L54" s="10">
        <f t="shared" si="0"/>
        <v>219010</v>
      </c>
      <c r="N54" s="35"/>
    </row>
    <row r="55" spans="1:14" s="18" customFormat="1" ht="15.95" customHeight="1" thickBot="1">
      <c r="A55" s="13"/>
      <c r="B55" s="14" t="s">
        <v>58</v>
      </c>
      <c r="C55" s="15">
        <v>992</v>
      </c>
      <c r="D55" s="16" t="s">
        <v>24</v>
      </c>
      <c r="E55" s="16" t="s">
        <v>153</v>
      </c>
      <c r="F55" s="16" t="s">
        <v>89</v>
      </c>
      <c r="G55" s="16" t="s">
        <v>78</v>
      </c>
      <c r="H55" s="16"/>
      <c r="I55" s="17"/>
      <c r="J55" s="16" t="s">
        <v>10</v>
      </c>
      <c r="K55" s="44">
        <v>219010</v>
      </c>
      <c r="L55" s="19">
        <f t="shared" si="0"/>
        <v>219010</v>
      </c>
      <c r="N55" s="36"/>
    </row>
    <row r="56" spans="1:14" s="12" customFormat="1" ht="15.95" customHeight="1" thickBot="1">
      <c r="A56" s="6"/>
      <c r="B56" s="7" t="s">
        <v>58</v>
      </c>
      <c r="C56" s="8">
        <v>992</v>
      </c>
      <c r="D56" s="5" t="s">
        <v>24</v>
      </c>
      <c r="E56" s="5" t="s">
        <v>42</v>
      </c>
      <c r="F56" s="5" t="s">
        <v>126</v>
      </c>
      <c r="G56" s="5" t="s">
        <v>9</v>
      </c>
      <c r="H56" s="5"/>
      <c r="I56" s="9"/>
      <c r="J56" s="42" t="s">
        <v>140</v>
      </c>
      <c r="K56" s="11">
        <f>K57</f>
        <v>12400</v>
      </c>
      <c r="L56" s="10">
        <f t="shared" si="0"/>
        <v>12400</v>
      </c>
      <c r="N56" s="35"/>
    </row>
    <row r="57" spans="1:14" s="18" customFormat="1" ht="15.95" customHeight="1" thickBot="1">
      <c r="A57" s="13"/>
      <c r="B57" s="14" t="s">
        <v>58</v>
      </c>
      <c r="C57" s="15">
        <v>992</v>
      </c>
      <c r="D57" s="16" t="s">
        <v>24</v>
      </c>
      <c r="E57" s="16" t="s">
        <v>42</v>
      </c>
      <c r="F57" s="16" t="s">
        <v>65</v>
      </c>
      <c r="G57" s="16" t="s">
        <v>82</v>
      </c>
      <c r="H57" s="16"/>
      <c r="I57" s="17"/>
      <c r="J57" s="43" t="s">
        <v>189</v>
      </c>
      <c r="K57" s="44">
        <v>12400</v>
      </c>
      <c r="L57" s="19">
        <f t="shared" si="0"/>
        <v>12400</v>
      </c>
      <c r="N57" s="36"/>
    </row>
    <row r="58" spans="1:14" s="12" customFormat="1" ht="15.95" customHeight="1" thickBot="1">
      <c r="A58" s="6"/>
      <c r="B58" s="7" t="s">
        <v>58</v>
      </c>
      <c r="C58" s="8">
        <v>992</v>
      </c>
      <c r="D58" s="5" t="s">
        <v>25</v>
      </c>
      <c r="E58" s="5" t="s">
        <v>158</v>
      </c>
      <c r="F58" s="5" t="s">
        <v>146</v>
      </c>
      <c r="G58" s="5" t="s">
        <v>9</v>
      </c>
      <c r="H58" s="5"/>
      <c r="I58" s="9"/>
      <c r="J58" s="5" t="s">
        <v>10</v>
      </c>
      <c r="K58" s="10">
        <f>K59</f>
        <v>100000</v>
      </c>
      <c r="L58" s="10">
        <f t="shared" si="0"/>
        <v>100000</v>
      </c>
      <c r="N58" s="35"/>
    </row>
    <row r="59" spans="1:14" s="18" customFormat="1" ht="15.95" customHeight="1" thickBot="1">
      <c r="A59" s="13"/>
      <c r="B59" s="14" t="s">
        <v>58</v>
      </c>
      <c r="C59" s="15">
        <v>992</v>
      </c>
      <c r="D59" s="16" t="s">
        <v>25</v>
      </c>
      <c r="E59" s="16" t="s">
        <v>159</v>
      </c>
      <c r="F59" s="16">
        <v>870</v>
      </c>
      <c r="G59" s="43" t="s">
        <v>183</v>
      </c>
      <c r="H59" s="16"/>
      <c r="I59" s="17"/>
      <c r="J59" s="16" t="s">
        <v>10</v>
      </c>
      <c r="K59" s="19">
        <v>100000</v>
      </c>
      <c r="L59" s="19">
        <f t="shared" si="0"/>
        <v>100000</v>
      </c>
      <c r="N59" s="36"/>
    </row>
    <row r="60" spans="1:14" s="12" customFormat="1" ht="15.95" customHeight="1" thickBot="1">
      <c r="A60" s="6"/>
      <c r="B60" s="7" t="s">
        <v>58</v>
      </c>
      <c r="C60" s="8">
        <v>992</v>
      </c>
      <c r="D60" s="5" t="s">
        <v>26</v>
      </c>
      <c r="E60" s="5" t="s">
        <v>17</v>
      </c>
      <c r="F60" s="5" t="s">
        <v>16</v>
      </c>
      <c r="G60" s="5" t="s">
        <v>9</v>
      </c>
      <c r="H60" s="5"/>
      <c r="I60" s="9"/>
      <c r="J60" s="5" t="s">
        <v>10</v>
      </c>
      <c r="K60" s="10">
        <f>K61+K69+K75+K66+K83</f>
        <v>11664933.5</v>
      </c>
      <c r="L60" s="10">
        <f t="shared" si="0"/>
        <v>11664933.5</v>
      </c>
      <c r="N60" s="35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45</v>
      </c>
      <c r="F61" s="5" t="s">
        <v>126</v>
      </c>
      <c r="G61" s="5" t="s">
        <v>9</v>
      </c>
      <c r="H61" s="5"/>
      <c r="I61" s="9"/>
      <c r="J61" s="5" t="s">
        <v>10</v>
      </c>
      <c r="K61" s="10">
        <f>SUM(K62:K65)</f>
        <v>4877933.5</v>
      </c>
      <c r="L61" s="10">
        <f t="shared" si="0"/>
        <v>4877933.5</v>
      </c>
      <c r="N61" s="35"/>
    </row>
    <row r="62" spans="1:14" s="18" customFormat="1" ht="15.95" customHeight="1" thickBot="1">
      <c r="A62" s="13"/>
      <c r="B62" s="14" t="s">
        <v>58</v>
      </c>
      <c r="C62" s="15">
        <v>992</v>
      </c>
      <c r="D62" s="16" t="s">
        <v>26</v>
      </c>
      <c r="E62" s="16" t="s">
        <v>45</v>
      </c>
      <c r="F62" s="16" t="s">
        <v>65</v>
      </c>
      <c r="G62" s="16" t="s">
        <v>84</v>
      </c>
      <c r="H62" s="16"/>
      <c r="I62" s="17"/>
      <c r="J62" s="16" t="s">
        <v>10</v>
      </c>
      <c r="K62" s="49">
        <v>1456000</v>
      </c>
      <c r="L62" s="19">
        <f t="shared" si="0"/>
        <v>1456000</v>
      </c>
      <c r="N62" s="36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85</v>
      </c>
      <c r="H63" s="16"/>
      <c r="I63" s="17"/>
      <c r="J63" s="16" t="s">
        <v>10</v>
      </c>
      <c r="K63" s="19">
        <v>3196933.5</v>
      </c>
      <c r="L63" s="19">
        <f t="shared" si="0"/>
        <v>3196933.5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86</v>
      </c>
      <c r="H64" s="16"/>
      <c r="I64" s="17"/>
      <c r="J64" s="16" t="s">
        <v>10</v>
      </c>
      <c r="K64" s="19">
        <v>50000</v>
      </c>
      <c r="L64" s="19">
        <f t="shared" si="0"/>
        <v>50000</v>
      </c>
      <c r="N64" s="36"/>
    </row>
    <row r="65" spans="1:14" s="18" customFormat="1" ht="15.95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43" t="s">
        <v>156</v>
      </c>
      <c r="G65" s="43" t="s">
        <v>83</v>
      </c>
      <c r="H65" s="16"/>
      <c r="I65" s="17"/>
      <c r="J65" s="16" t="s">
        <v>10</v>
      </c>
      <c r="K65" s="49">
        <v>175000</v>
      </c>
      <c r="L65" s="19">
        <f>K65</f>
        <v>175000</v>
      </c>
      <c r="N65" s="36"/>
    </row>
    <row r="66" spans="1:14" s="12" customFormat="1" ht="16.7" customHeight="1" thickBot="1">
      <c r="A66" s="6"/>
      <c r="B66" s="7" t="s">
        <v>58</v>
      </c>
      <c r="C66" s="8">
        <v>992</v>
      </c>
      <c r="D66" s="5" t="s">
        <v>26</v>
      </c>
      <c r="E66" s="5" t="s">
        <v>160</v>
      </c>
      <c r="F66" s="5" t="s">
        <v>126</v>
      </c>
      <c r="G66" s="5" t="s">
        <v>9</v>
      </c>
      <c r="H66" s="5"/>
      <c r="I66" s="9"/>
      <c r="J66" s="5" t="s">
        <v>10</v>
      </c>
      <c r="K66" s="10">
        <f>SUM(K67:K68)</f>
        <v>700000</v>
      </c>
      <c r="L66" s="10">
        <f t="shared" si="0"/>
        <v>700000</v>
      </c>
      <c r="N66" s="35"/>
    </row>
    <row r="67" spans="1:14" s="18" customFormat="1" ht="16.7" customHeight="1" thickBot="1">
      <c r="A67" s="13"/>
      <c r="B67" s="14" t="s">
        <v>58</v>
      </c>
      <c r="C67" s="15">
        <v>992</v>
      </c>
      <c r="D67" s="16" t="s">
        <v>26</v>
      </c>
      <c r="E67" s="16" t="s">
        <v>179</v>
      </c>
      <c r="F67" s="16" t="s">
        <v>65</v>
      </c>
      <c r="G67" s="16" t="s">
        <v>85</v>
      </c>
      <c r="H67" s="16"/>
      <c r="I67" s="17"/>
      <c r="J67" s="16" t="s">
        <v>10</v>
      </c>
      <c r="K67" s="19">
        <v>100000</v>
      </c>
      <c r="L67" s="19">
        <f t="shared" ref="L67" si="1">K67</f>
        <v>100000</v>
      </c>
      <c r="N67" s="36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600000</v>
      </c>
      <c r="L68" s="19">
        <f t="shared" si="0"/>
        <v>600000</v>
      </c>
      <c r="N68" s="36"/>
    </row>
    <row r="69" spans="1:14" s="12" customFormat="1" ht="15.95" customHeight="1" thickBot="1">
      <c r="A69" s="6"/>
      <c r="B69" s="7" t="s">
        <v>58</v>
      </c>
      <c r="C69" s="8">
        <v>992</v>
      </c>
      <c r="D69" s="5" t="s">
        <v>26</v>
      </c>
      <c r="E69" s="5" t="s">
        <v>141</v>
      </c>
      <c r="F69" s="5" t="s">
        <v>126</v>
      </c>
      <c r="G69" s="5" t="s">
        <v>9</v>
      </c>
      <c r="H69" s="5"/>
      <c r="I69" s="9"/>
      <c r="J69" s="5" t="s">
        <v>10</v>
      </c>
      <c r="K69" s="10">
        <f>SUM(K70:K74)</f>
        <v>990000</v>
      </c>
      <c r="L69" s="10">
        <f>K69</f>
        <v>990000</v>
      </c>
      <c r="N69" s="35"/>
    </row>
    <row r="70" spans="1:14" s="18" customFormat="1" ht="15.95" customHeight="1" thickBot="1">
      <c r="A70" s="13"/>
      <c r="B70" s="14" t="s">
        <v>58</v>
      </c>
      <c r="C70" s="15">
        <v>992</v>
      </c>
      <c r="D70" s="16" t="s">
        <v>26</v>
      </c>
      <c r="E70" s="16" t="s">
        <v>141</v>
      </c>
      <c r="F70" s="16" t="s">
        <v>65</v>
      </c>
      <c r="G70" s="16" t="s">
        <v>82</v>
      </c>
      <c r="H70" s="16"/>
      <c r="I70" s="17"/>
      <c r="J70" s="16" t="s">
        <v>10</v>
      </c>
      <c r="K70" s="19">
        <v>50000</v>
      </c>
      <c r="L70" s="19">
        <f>K70</f>
        <v>50000</v>
      </c>
      <c r="N70" s="36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141</v>
      </c>
      <c r="F71" s="16" t="s">
        <v>65</v>
      </c>
      <c r="G71" s="16" t="s">
        <v>84</v>
      </c>
      <c r="H71" s="16"/>
      <c r="I71" s="17"/>
      <c r="J71" s="16" t="s">
        <v>10</v>
      </c>
      <c r="K71" s="19">
        <v>10000</v>
      </c>
      <c r="L71" s="19">
        <f>K71</f>
        <v>10000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141</v>
      </c>
      <c r="F72" s="16" t="s">
        <v>65</v>
      </c>
      <c r="G72" s="16" t="s">
        <v>85</v>
      </c>
      <c r="H72" s="16"/>
      <c r="I72" s="17"/>
      <c r="J72" s="16" t="s">
        <v>10</v>
      </c>
      <c r="K72" s="19">
        <f>490000+40000</f>
        <v>530000</v>
      </c>
      <c r="L72" s="19">
        <f>K72</f>
        <v>530000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141</v>
      </c>
      <c r="F73" s="16" t="s">
        <v>65</v>
      </c>
      <c r="G73" s="16" t="s">
        <v>86</v>
      </c>
      <c r="H73" s="16"/>
      <c r="I73" s="17"/>
      <c r="J73" s="16" t="s">
        <v>10</v>
      </c>
      <c r="K73" s="19">
        <f>190000+60000</f>
        <v>250000</v>
      </c>
      <c r="L73" s="19">
        <f t="shared" ref="L73:L74" si="2">K73</f>
        <v>250000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141</v>
      </c>
      <c r="F74" s="16" t="s">
        <v>65</v>
      </c>
      <c r="G74" s="16" t="s">
        <v>132</v>
      </c>
      <c r="H74" s="16"/>
      <c r="I74" s="17"/>
      <c r="J74" s="16" t="s">
        <v>10</v>
      </c>
      <c r="K74" s="19">
        <f>250000-60000-40000</f>
        <v>150000</v>
      </c>
      <c r="L74" s="19">
        <f t="shared" si="2"/>
        <v>150000</v>
      </c>
      <c r="N74" s="36"/>
    </row>
    <row r="75" spans="1:14" s="12" customFormat="1" ht="15.95" customHeight="1" thickBot="1">
      <c r="A75" s="6"/>
      <c r="B75" s="7" t="s">
        <v>58</v>
      </c>
      <c r="C75" s="8">
        <v>992</v>
      </c>
      <c r="D75" s="5" t="s">
        <v>26</v>
      </c>
      <c r="E75" s="5" t="s">
        <v>43</v>
      </c>
      <c r="F75" s="5" t="s">
        <v>16</v>
      </c>
      <c r="G75" s="5" t="s">
        <v>9</v>
      </c>
      <c r="H75" s="5"/>
      <c r="I75" s="9"/>
      <c r="J75" s="5" t="s">
        <v>10</v>
      </c>
      <c r="K75" s="10">
        <f>K76+K78+K80</f>
        <v>2797000</v>
      </c>
      <c r="L75" s="10">
        <f t="shared" si="0"/>
        <v>2797000</v>
      </c>
      <c r="N75" s="35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126</v>
      </c>
      <c r="G76" s="5" t="s">
        <v>9</v>
      </c>
      <c r="H76" s="5"/>
      <c r="I76" s="9"/>
      <c r="J76" s="5" t="s">
        <v>10</v>
      </c>
      <c r="K76" s="10">
        <f>K77</f>
        <v>1155000</v>
      </c>
      <c r="L76" s="10">
        <f t="shared" si="0"/>
        <v>1155000</v>
      </c>
      <c r="N76" s="35"/>
    </row>
    <row r="77" spans="1:14" s="18" customFormat="1" ht="15.95" customHeight="1" thickBot="1">
      <c r="A77" s="13"/>
      <c r="B77" s="14" t="s">
        <v>58</v>
      </c>
      <c r="C77" s="15">
        <v>992</v>
      </c>
      <c r="D77" s="16" t="s">
        <v>26</v>
      </c>
      <c r="E77" s="16" t="s">
        <v>43</v>
      </c>
      <c r="F77" s="16" t="s">
        <v>65</v>
      </c>
      <c r="G77" s="16" t="s">
        <v>85</v>
      </c>
      <c r="H77" s="16"/>
      <c r="I77" s="17"/>
      <c r="J77" s="16" t="s">
        <v>10</v>
      </c>
      <c r="K77" s="19">
        <v>1155000</v>
      </c>
      <c r="L77" s="19">
        <f t="shared" si="0"/>
        <v>1155000</v>
      </c>
      <c r="N77" s="36"/>
    </row>
    <row r="78" spans="1:14" s="12" customFormat="1" ht="15.95" customHeight="1" thickBot="1">
      <c r="A78" s="6"/>
      <c r="B78" s="7" t="s">
        <v>58</v>
      </c>
      <c r="C78" s="8">
        <v>992</v>
      </c>
      <c r="D78" s="5" t="s">
        <v>26</v>
      </c>
      <c r="E78" s="5" t="s">
        <v>43</v>
      </c>
      <c r="F78" s="5" t="s">
        <v>124</v>
      </c>
      <c r="G78" s="5" t="s">
        <v>9</v>
      </c>
      <c r="H78" s="5"/>
      <c r="I78" s="9"/>
      <c r="J78" s="5" t="s">
        <v>10</v>
      </c>
      <c r="K78" s="10">
        <f>K79</f>
        <v>972000</v>
      </c>
      <c r="L78" s="10">
        <f t="shared" si="0"/>
        <v>972000</v>
      </c>
      <c r="N78" s="35"/>
    </row>
    <row r="79" spans="1:14" s="18" customFormat="1" ht="15.95" customHeight="1" thickBot="1">
      <c r="A79" s="13"/>
      <c r="B79" s="14" t="s">
        <v>58</v>
      </c>
      <c r="C79" s="15">
        <v>992</v>
      </c>
      <c r="D79" s="16" t="s">
        <v>26</v>
      </c>
      <c r="E79" s="16" t="s">
        <v>43</v>
      </c>
      <c r="F79" s="16" t="s">
        <v>124</v>
      </c>
      <c r="G79" s="16" t="s">
        <v>125</v>
      </c>
      <c r="H79" s="16"/>
      <c r="I79" s="17"/>
      <c r="J79" s="16" t="s">
        <v>10</v>
      </c>
      <c r="K79" s="19">
        <v>972000</v>
      </c>
      <c r="L79" s="19">
        <f t="shared" si="0"/>
        <v>972000</v>
      </c>
      <c r="N79" s="36"/>
    </row>
    <row r="80" spans="1:14" s="12" customFormat="1" ht="15.95" customHeight="1" thickBot="1">
      <c r="A80" s="6"/>
      <c r="B80" s="7" t="s">
        <v>58</v>
      </c>
      <c r="C80" s="8">
        <v>992</v>
      </c>
      <c r="D80" s="5" t="s">
        <v>26</v>
      </c>
      <c r="E80" s="5" t="s">
        <v>43</v>
      </c>
      <c r="F80" s="5" t="s">
        <v>77</v>
      </c>
      <c r="G80" s="5" t="s">
        <v>9</v>
      </c>
      <c r="H80" s="5"/>
      <c r="I80" s="9"/>
      <c r="J80" s="5" t="s">
        <v>10</v>
      </c>
      <c r="K80" s="10">
        <f>K82+K81</f>
        <v>670000</v>
      </c>
      <c r="L80" s="10">
        <f t="shared" si="0"/>
        <v>670000</v>
      </c>
      <c r="N80" s="35"/>
    </row>
    <row r="81" spans="1:14" s="18" customFormat="1" ht="15.95" customHeight="1" thickBot="1">
      <c r="A81" s="13"/>
      <c r="B81" s="14" t="s">
        <v>58</v>
      </c>
      <c r="C81" s="15">
        <v>992</v>
      </c>
      <c r="D81" s="16" t="s">
        <v>26</v>
      </c>
      <c r="E81" s="16" t="s">
        <v>43</v>
      </c>
      <c r="F81" s="16" t="s">
        <v>96</v>
      </c>
      <c r="G81" s="16" t="s">
        <v>127</v>
      </c>
      <c r="H81" s="16"/>
      <c r="I81" s="17"/>
      <c r="J81" s="16" t="s">
        <v>10</v>
      </c>
      <c r="K81" s="19">
        <v>627700</v>
      </c>
      <c r="L81" s="19">
        <f t="shared" si="0"/>
        <v>627700</v>
      </c>
      <c r="N81" s="36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42300</v>
      </c>
      <c r="L82" s="19">
        <f t="shared" si="0"/>
        <v>42300</v>
      </c>
      <c r="N82" s="36"/>
    </row>
    <row r="83" spans="1:14" s="12" customFormat="1" ht="15.95" customHeight="1" thickBot="1">
      <c r="A83" s="6"/>
      <c r="B83" s="7" t="s">
        <v>58</v>
      </c>
      <c r="C83" s="8">
        <v>992</v>
      </c>
      <c r="D83" s="5" t="s">
        <v>26</v>
      </c>
      <c r="E83" s="5" t="s">
        <v>193</v>
      </c>
      <c r="F83" s="5" t="s">
        <v>194</v>
      </c>
      <c r="G83" s="5" t="s">
        <v>9</v>
      </c>
      <c r="H83" s="5"/>
      <c r="I83" s="9"/>
      <c r="J83" s="5" t="s">
        <v>10</v>
      </c>
      <c r="K83" s="10">
        <f>K85+K84</f>
        <v>2300000</v>
      </c>
      <c r="L83" s="10">
        <f t="shared" ref="L83:L85" si="3">K83</f>
        <v>2300000</v>
      </c>
      <c r="N83" s="35"/>
    </row>
    <row r="84" spans="1:14" s="18" customFormat="1" ht="15.95" customHeight="1" thickBot="1">
      <c r="A84" s="13"/>
      <c r="B84" s="14" t="s">
        <v>58</v>
      </c>
      <c r="C84" s="15">
        <v>992</v>
      </c>
      <c r="D84" s="16" t="s">
        <v>26</v>
      </c>
      <c r="E84" s="16" t="s">
        <v>193</v>
      </c>
      <c r="F84" s="16" t="s">
        <v>195</v>
      </c>
      <c r="G84" s="16" t="s">
        <v>128</v>
      </c>
      <c r="H84" s="16"/>
      <c r="I84" s="17"/>
      <c r="J84" s="16" t="s">
        <v>10</v>
      </c>
      <c r="K84" s="19">
        <v>2300000</v>
      </c>
      <c r="L84" s="19">
        <f t="shared" si="3"/>
        <v>2300000</v>
      </c>
      <c r="N84" s="36"/>
    </row>
    <row r="85" spans="1:14" s="18" customFormat="1" ht="15.95" hidden="1" customHeight="1" thickBot="1">
      <c r="A85" s="13"/>
      <c r="B85" s="14" t="s">
        <v>58</v>
      </c>
      <c r="C85" s="15">
        <v>992</v>
      </c>
      <c r="D85" s="16" t="s">
        <v>26</v>
      </c>
      <c r="E85" s="16" t="s">
        <v>193</v>
      </c>
      <c r="F85" s="16" t="s">
        <v>195</v>
      </c>
      <c r="G85" s="16" t="s">
        <v>128</v>
      </c>
      <c r="H85" s="16"/>
      <c r="I85" s="17"/>
      <c r="J85" s="16" t="s">
        <v>10</v>
      </c>
      <c r="K85" s="19">
        <v>0</v>
      </c>
      <c r="L85" s="19">
        <f t="shared" si="3"/>
        <v>0</v>
      </c>
      <c r="N85" s="36"/>
    </row>
    <row r="86" spans="1:14" s="12" customFormat="1" ht="15.95" customHeight="1" thickBot="1">
      <c r="A86" s="6"/>
      <c r="B86" s="7" t="s">
        <v>58</v>
      </c>
      <c r="C86" s="8">
        <v>992</v>
      </c>
      <c r="D86" s="5" t="s">
        <v>129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115</v>
      </c>
      <c r="K86" s="10">
        <f>K87+K90</f>
        <v>1962700</v>
      </c>
      <c r="L86" s="10">
        <f t="shared" si="0"/>
        <v>1962700</v>
      </c>
      <c r="N86" s="35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131</v>
      </c>
      <c r="F87" s="5" t="s">
        <v>93</v>
      </c>
      <c r="G87" s="5" t="s">
        <v>9</v>
      </c>
      <c r="H87" s="5"/>
      <c r="I87" s="9"/>
      <c r="J87" s="42" t="s">
        <v>181</v>
      </c>
      <c r="K87" s="10">
        <f>SUM(K88:K89)</f>
        <v>1929800</v>
      </c>
      <c r="L87" s="10">
        <f t="shared" si="0"/>
        <v>1929800</v>
      </c>
      <c r="N87" s="35"/>
    </row>
    <row r="88" spans="1:14" s="18" customFormat="1" ht="15.95" customHeight="1" thickBot="1">
      <c r="A88" s="13"/>
      <c r="B88" s="14" t="s">
        <v>58</v>
      </c>
      <c r="C88" s="15">
        <v>992</v>
      </c>
      <c r="D88" s="16" t="s">
        <v>130</v>
      </c>
      <c r="E88" s="16" t="s">
        <v>131</v>
      </c>
      <c r="F88" s="16" t="s">
        <v>66</v>
      </c>
      <c r="G88" s="16" t="s">
        <v>79</v>
      </c>
      <c r="H88" s="16"/>
      <c r="I88" s="17"/>
      <c r="J88" s="43" t="s">
        <v>190</v>
      </c>
      <c r="K88" s="19">
        <v>1482180</v>
      </c>
      <c r="L88" s="19">
        <f t="shared" si="0"/>
        <v>1482180</v>
      </c>
      <c r="N88" s="36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130</v>
      </c>
      <c r="E89" s="16" t="s">
        <v>131</v>
      </c>
      <c r="F89" s="16" t="s">
        <v>91</v>
      </c>
      <c r="G89" s="16" t="s">
        <v>80</v>
      </c>
      <c r="H89" s="16"/>
      <c r="I89" s="17"/>
      <c r="J89" s="43" t="s">
        <v>190</v>
      </c>
      <c r="K89" s="49">
        <v>447620</v>
      </c>
      <c r="L89" s="19">
        <f t="shared" si="0"/>
        <v>447620</v>
      </c>
      <c r="N89" s="36"/>
    </row>
    <row r="90" spans="1:14" s="12" customFormat="1" ht="15.95" customHeight="1" thickBot="1">
      <c r="A90" s="6"/>
      <c r="B90" s="7" t="s">
        <v>58</v>
      </c>
      <c r="C90" s="8">
        <v>992</v>
      </c>
      <c r="D90" s="5" t="s">
        <v>130</v>
      </c>
      <c r="E90" s="5" t="s">
        <v>131</v>
      </c>
      <c r="F90" s="5" t="s">
        <v>126</v>
      </c>
      <c r="G90" s="5" t="s">
        <v>9</v>
      </c>
      <c r="H90" s="5"/>
      <c r="I90" s="9"/>
      <c r="J90" s="42" t="s">
        <v>181</v>
      </c>
      <c r="K90" s="10">
        <f>SUM(K91:K92)</f>
        <v>32900</v>
      </c>
      <c r="L90" s="10">
        <f t="shared" si="0"/>
        <v>32900</v>
      </c>
      <c r="N90" s="35"/>
    </row>
    <row r="91" spans="1:14" s="18" customFormat="1" ht="15.95" customHeight="1" thickBot="1">
      <c r="A91" s="13"/>
      <c r="B91" s="14" t="s">
        <v>58</v>
      </c>
      <c r="C91" s="15">
        <v>992</v>
      </c>
      <c r="D91" s="16" t="s">
        <v>130</v>
      </c>
      <c r="E91" s="16" t="s">
        <v>131</v>
      </c>
      <c r="F91" s="16" t="s">
        <v>65</v>
      </c>
      <c r="G91" s="16" t="s">
        <v>86</v>
      </c>
      <c r="H91" s="16"/>
      <c r="I91" s="17"/>
      <c r="J91" s="43" t="s">
        <v>190</v>
      </c>
      <c r="K91" s="19">
        <v>32900</v>
      </c>
      <c r="L91" s="19">
        <f t="shared" si="0"/>
        <v>32900</v>
      </c>
      <c r="N91" s="36"/>
    </row>
    <row r="92" spans="1:14" s="18" customFormat="1" ht="15.95" hidden="1" customHeight="1" thickBot="1">
      <c r="A92" s="13"/>
      <c r="B92" s="14" t="s">
        <v>58</v>
      </c>
      <c r="C92" s="15">
        <v>992</v>
      </c>
      <c r="D92" s="16" t="s">
        <v>130</v>
      </c>
      <c r="E92" s="16" t="s">
        <v>131</v>
      </c>
      <c r="F92" s="16" t="s">
        <v>65</v>
      </c>
      <c r="G92" s="16" t="s">
        <v>132</v>
      </c>
      <c r="H92" s="16"/>
      <c r="I92" s="17"/>
      <c r="J92" s="43" t="s">
        <v>181</v>
      </c>
      <c r="K92" s="19">
        <v>0</v>
      </c>
      <c r="L92" s="19">
        <f t="shared" si="0"/>
        <v>0</v>
      </c>
      <c r="N92" s="36"/>
    </row>
    <row r="93" spans="1:14" s="12" customFormat="1" ht="15.95" customHeight="1" thickBot="1">
      <c r="A93" s="6"/>
      <c r="B93" s="7" t="s">
        <v>58</v>
      </c>
      <c r="C93" s="8">
        <v>992</v>
      </c>
      <c r="D93" s="5" t="s">
        <v>27</v>
      </c>
      <c r="E93" s="5" t="s">
        <v>17</v>
      </c>
      <c r="F93" s="5" t="s">
        <v>16</v>
      </c>
      <c r="G93" s="5" t="s">
        <v>9</v>
      </c>
      <c r="H93" s="5"/>
      <c r="I93" s="9"/>
      <c r="J93" s="5" t="s">
        <v>10</v>
      </c>
      <c r="K93" s="10">
        <f>K94+K102</f>
        <v>7334400</v>
      </c>
      <c r="L93" s="10">
        <f t="shared" si="0"/>
        <v>7334400</v>
      </c>
      <c r="N93" s="35"/>
    </row>
    <row r="94" spans="1:14" s="12" customFormat="1" ht="15.95" customHeight="1" thickBot="1">
      <c r="A94" s="6"/>
      <c r="B94" s="7" t="s">
        <v>58</v>
      </c>
      <c r="C94" s="8">
        <v>992</v>
      </c>
      <c r="D94" s="42" t="s">
        <v>157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K95+K97+K100</f>
        <v>7114400</v>
      </c>
      <c r="L94" s="10">
        <f t="shared" si="0"/>
        <v>7114400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157</v>
      </c>
      <c r="E95" s="5" t="s">
        <v>161</v>
      </c>
      <c r="F95" s="5" t="s">
        <v>89</v>
      </c>
      <c r="G95" s="5" t="s">
        <v>9</v>
      </c>
      <c r="H95" s="5"/>
      <c r="I95" s="9"/>
      <c r="J95" s="5" t="s">
        <v>10</v>
      </c>
      <c r="K95" s="10">
        <f>K96</f>
        <v>3243600</v>
      </c>
      <c r="L95" s="10">
        <f t="shared" si="0"/>
        <v>3243600</v>
      </c>
      <c r="N95" s="35"/>
    </row>
    <row r="96" spans="1:14" s="18" customFormat="1" ht="15.95" customHeight="1" thickBot="1">
      <c r="A96" s="13"/>
      <c r="B96" s="14" t="s">
        <v>58</v>
      </c>
      <c r="C96" s="15">
        <v>992</v>
      </c>
      <c r="D96" s="43" t="s">
        <v>157</v>
      </c>
      <c r="E96" s="16" t="s">
        <v>161</v>
      </c>
      <c r="F96" s="16" t="s">
        <v>89</v>
      </c>
      <c r="G96" s="16" t="s">
        <v>78</v>
      </c>
      <c r="H96" s="16"/>
      <c r="I96" s="17"/>
      <c r="J96" s="16" t="s">
        <v>10</v>
      </c>
      <c r="K96" s="19">
        <v>3243600</v>
      </c>
      <c r="L96" s="19">
        <f t="shared" si="0"/>
        <v>3243600</v>
      </c>
      <c r="N96" s="36"/>
    </row>
    <row r="97" spans="1:14" s="12" customFormat="1" ht="15.95" customHeight="1" thickBot="1">
      <c r="A97" s="6"/>
      <c r="B97" s="7" t="s">
        <v>58</v>
      </c>
      <c r="C97" s="8">
        <v>992</v>
      </c>
      <c r="D97" s="42" t="s">
        <v>157</v>
      </c>
      <c r="E97" s="5" t="s">
        <v>162</v>
      </c>
      <c r="F97" s="5" t="s">
        <v>126</v>
      </c>
      <c r="G97" s="5" t="s">
        <v>9</v>
      </c>
      <c r="H97" s="5"/>
      <c r="I97" s="9"/>
      <c r="J97" s="5" t="s">
        <v>10</v>
      </c>
      <c r="K97" s="10">
        <f>SUM(K98:K99)</f>
        <v>120000</v>
      </c>
      <c r="L97" s="10">
        <f t="shared" si="0"/>
        <v>120000</v>
      </c>
      <c r="N97" s="35"/>
    </row>
    <row r="98" spans="1:14" s="18" customFormat="1" ht="15.95" customHeight="1" thickBot="1">
      <c r="A98" s="13"/>
      <c r="B98" s="14" t="s">
        <v>58</v>
      </c>
      <c r="C98" s="15">
        <v>992</v>
      </c>
      <c r="D98" s="43" t="s">
        <v>157</v>
      </c>
      <c r="E98" s="16" t="s">
        <v>162</v>
      </c>
      <c r="F98" s="16" t="s">
        <v>65</v>
      </c>
      <c r="G98" s="16" t="s">
        <v>85</v>
      </c>
      <c r="H98" s="16"/>
      <c r="I98" s="17"/>
      <c r="J98" s="16" t="s">
        <v>10</v>
      </c>
      <c r="K98" s="19">
        <v>40000</v>
      </c>
      <c r="L98" s="19">
        <f t="shared" si="0"/>
        <v>40000</v>
      </c>
      <c r="N98" s="36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157</v>
      </c>
      <c r="E99" s="16" t="s">
        <v>162</v>
      </c>
      <c r="F99" s="16" t="s">
        <v>65</v>
      </c>
      <c r="G99" s="16" t="s">
        <v>132</v>
      </c>
      <c r="H99" s="16"/>
      <c r="I99" s="17"/>
      <c r="J99" s="16" t="s">
        <v>10</v>
      </c>
      <c r="K99" s="19">
        <v>80000</v>
      </c>
      <c r="L99" s="19">
        <f t="shared" si="0"/>
        <v>80000</v>
      </c>
      <c r="N99" s="36"/>
    </row>
    <row r="100" spans="1:14" s="12" customFormat="1" ht="15.95" customHeight="1" thickBot="1">
      <c r="A100" s="6"/>
      <c r="B100" s="7" t="s">
        <v>58</v>
      </c>
      <c r="C100" s="8">
        <v>992</v>
      </c>
      <c r="D100" s="42" t="s">
        <v>157</v>
      </c>
      <c r="E100" s="5" t="s">
        <v>163</v>
      </c>
      <c r="F100" s="5" t="s">
        <v>89</v>
      </c>
      <c r="G100" s="5" t="s">
        <v>9</v>
      </c>
      <c r="H100" s="5"/>
      <c r="I100" s="9"/>
      <c r="J100" s="5" t="s">
        <v>10</v>
      </c>
      <c r="K100" s="10">
        <f>K101</f>
        <v>3750800</v>
      </c>
      <c r="L100" s="10">
        <f t="shared" ref="L100:L101" si="4">K100</f>
        <v>3750800</v>
      </c>
      <c r="N100" s="35"/>
    </row>
    <row r="101" spans="1:14" s="18" customFormat="1" ht="15.95" customHeight="1" thickBot="1">
      <c r="A101" s="13"/>
      <c r="B101" s="14" t="s">
        <v>58</v>
      </c>
      <c r="C101" s="15">
        <v>992</v>
      </c>
      <c r="D101" s="43" t="s">
        <v>157</v>
      </c>
      <c r="E101" s="16" t="s">
        <v>163</v>
      </c>
      <c r="F101" s="16" t="s">
        <v>89</v>
      </c>
      <c r="G101" s="16" t="s">
        <v>78</v>
      </c>
      <c r="H101" s="16"/>
      <c r="I101" s="17"/>
      <c r="J101" s="16" t="s">
        <v>10</v>
      </c>
      <c r="K101" s="19">
        <v>3750800</v>
      </c>
      <c r="L101" s="19">
        <f t="shared" si="4"/>
        <v>3750800</v>
      </c>
      <c r="N101" s="36"/>
    </row>
    <row r="102" spans="1:14" s="12" customFormat="1" ht="15.95" customHeight="1" thickBot="1">
      <c r="A102" s="6"/>
      <c r="B102" s="7" t="s">
        <v>58</v>
      </c>
      <c r="C102" s="8">
        <v>992</v>
      </c>
      <c r="D102" s="5" t="s">
        <v>105</v>
      </c>
      <c r="E102" s="5" t="s">
        <v>164</v>
      </c>
      <c r="F102" s="5" t="s">
        <v>147</v>
      </c>
      <c r="G102" s="5" t="s">
        <v>9</v>
      </c>
      <c r="H102" s="5"/>
      <c r="I102" s="9"/>
      <c r="J102" s="5" t="s">
        <v>10</v>
      </c>
      <c r="K102" s="10">
        <f>K103</f>
        <v>220000</v>
      </c>
      <c r="L102" s="10">
        <f t="shared" si="0"/>
        <v>220000</v>
      </c>
      <c r="N102" s="35"/>
    </row>
    <row r="103" spans="1:14" s="18" customFormat="1" ht="15.95" customHeight="1" thickBot="1">
      <c r="A103" s="13"/>
      <c r="B103" s="14" t="s">
        <v>58</v>
      </c>
      <c r="C103" s="15">
        <v>992</v>
      </c>
      <c r="D103" s="16" t="s">
        <v>105</v>
      </c>
      <c r="E103" s="16" t="s">
        <v>164</v>
      </c>
      <c r="F103" s="16" t="s">
        <v>133</v>
      </c>
      <c r="G103" s="16" t="s">
        <v>119</v>
      </c>
      <c r="H103" s="16"/>
      <c r="I103" s="17"/>
      <c r="J103" s="16" t="s">
        <v>10</v>
      </c>
      <c r="K103" s="19">
        <v>220000</v>
      </c>
      <c r="L103" s="19">
        <f t="shared" si="0"/>
        <v>220000</v>
      </c>
      <c r="N103" s="36"/>
    </row>
    <row r="104" spans="1:14" s="12" customFormat="1" ht="15.95" customHeight="1" thickBot="1">
      <c r="A104" s="6"/>
      <c r="B104" s="7" t="s">
        <v>58</v>
      </c>
      <c r="C104" s="8">
        <v>992</v>
      </c>
      <c r="D104" s="5" t="s">
        <v>28</v>
      </c>
      <c r="E104" s="5" t="s">
        <v>17</v>
      </c>
      <c r="F104" s="5" t="s">
        <v>16</v>
      </c>
      <c r="G104" s="5" t="s">
        <v>9</v>
      </c>
      <c r="H104" s="5"/>
      <c r="I104" s="9"/>
      <c r="J104" s="5" t="s">
        <v>115</v>
      </c>
      <c r="K104" s="10">
        <f>K105+K116</f>
        <v>25011593.050000001</v>
      </c>
      <c r="L104" s="10">
        <f t="shared" si="0"/>
        <v>25011593.050000001</v>
      </c>
      <c r="N104" s="35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29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115</v>
      </c>
      <c r="K105" s="10">
        <f>K106+K111</f>
        <v>23616593.050000001</v>
      </c>
      <c r="L105" s="10">
        <f t="shared" si="0"/>
        <v>23616593.050000001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165</v>
      </c>
      <c r="F106" s="5" t="s">
        <v>126</v>
      </c>
      <c r="G106" s="5" t="s">
        <v>9</v>
      </c>
      <c r="H106" s="5"/>
      <c r="I106" s="9"/>
      <c r="J106" s="5" t="s">
        <v>11</v>
      </c>
      <c r="K106" s="10">
        <f>SUM(K107:K110)</f>
        <v>13569200</v>
      </c>
      <c r="L106" s="10">
        <f t="shared" si="0"/>
        <v>13569200</v>
      </c>
      <c r="N106" s="35"/>
    </row>
    <row r="107" spans="1:14" s="18" customFormat="1" ht="15.95" customHeight="1" thickBot="1">
      <c r="A107" s="13"/>
      <c r="B107" s="14" t="s">
        <v>58</v>
      </c>
      <c r="C107" s="15">
        <v>992</v>
      </c>
      <c r="D107" s="16" t="s">
        <v>29</v>
      </c>
      <c r="E107" s="16" t="s">
        <v>165</v>
      </c>
      <c r="F107" s="16" t="s">
        <v>65</v>
      </c>
      <c r="G107" s="16" t="s">
        <v>84</v>
      </c>
      <c r="H107" s="16"/>
      <c r="I107" s="17"/>
      <c r="J107" s="16" t="s">
        <v>11</v>
      </c>
      <c r="K107" s="19">
        <v>9581300</v>
      </c>
      <c r="L107" s="19">
        <f t="shared" si="0"/>
        <v>9581300</v>
      </c>
      <c r="N107" s="36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165</v>
      </c>
      <c r="F108" s="16" t="s">
        <v>65</v>
      </c>
      <c r="G108" s="16" t="s">
        <v>85</v>
      </c>
      <c r="H108" s="16"/>
      <c r="I108" s="17"/>
      <c r="J108" s="16" t="s">
        <v>11</v>
      </c>
      <c r="K108" s="19">
        <v>2385000</v>
      </c>
      <c r="L108" s="19">
        <f t="shared" si="0"/>
        <v>2385000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165</v>
      </c>
      <c r="F109" s="16" t="s">
        <v>65</v>
      </c>
      <c r="G109" s="16" t="s">
        <v>86</v>
      </c>
      <c r="H109" s="16"/>
      <c r="I109" s="17"/>
      <c r="J109" s="16" t="s">
        <v>11</v>
      </c>
      <c r="K109" s="19">
        <v>770000</v>
      </c>
      <c r="L109" s="19">
        <f t="shared" si="0"/>
        <v>770000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165</v>
      </c>
      <c r="F110" s="16" t="s">
        <v>65</v>
      </c>
      <c r="G110" s="16" t="s">
        <v>132</v>
      </c>
      <c r="H110" s="16"/>
      <c r="I110" s="17"/>
      <c r="J110" s="16" t="s">
        <v>11</v>
      </c>
      <c r="K110" s="19">
        <v>832900</v>
      </c>
      <c r="L110" s="19">
        <f t="shared" si="0"/>
        <v>832900</v>
      </c>
      <c r="N110" s="36"/>
    </row>
    <row r="111" spans="1:14" s="12" customFormat="1" ht="15.95" customHeight="1" thickBot="1">
      <c r="A111" s="6"/>
      <c r="B111" s="7" t="s">
        <v>58</v>
      </c>
      <c r="C111" s="8">
        <v>992</v>
      </c>
      <c r="D111" s="5" t="s">
        <v>29</v>
      </c>
      <c r="E111" s="5" t="s">
        <v>44</v>
      </c>
      <c r="F111" s="5" t="s">
        <v>126</v>
      </c>
      <c r="G111" s="5" t="s">
        <v>9</v>
      </c>
      <c r="H111" s="5"/>
      <c r="I111" s="9"/>
      <c r="J111" s="5" t="s">
        <v>11</v>
      </c>
      <c r="K111" s="10">
        <f>SUM(K112:K115)</f>
        <v>10047393.050000001</v>
      </c>
      <c r="L111" s="10">
        <f t="shared" si="0"/>
        <v>10047393.050000001</v>
      </c>
      <c r="N111" s="35"/>
    </row>
    <row r="112" spans="1:14" s="18" customFormat="1" ht="15.95" customHeight="1" thickBot="1">
      <c r="A112" s="13"/>
      <c r="B112" s="14" t="s">
        <v>58</v>
      </c>
      <c r="C112" s="15">
        <v>992</v>
      </c>
      <c r="D112" s="16" t="s">
        <v>29</v>
      </c>
      <c r="E112" s="16" t="s">
        <v>44</v>
      </c>
      <c r="F112" s="16" t="s">
        <v>65</v>
      </c>
      <c r="G112" s="16" t="s">
        <v>84</v>
      </c>
      <c r="H112" s="16"/>
      <c r="I112" s="17"/>
      <c r="J112" s="16" t="s">
        <v>11</v>
      </c>
      <c r="K112" s="19">
        <v>8214993.0499999998</v>
      </c>
      <c r="L112" s="19">
        <f t="shared" si="0"/>
        <v>8214993.0499999998</v>
      </c>
      <c r="N112" s="36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85</v>
      </c>
      <c r="H113" s="16"/>
      <c r="I113" s="17"/>
      <c r="J113" s="16" t="s">
        <v>11</v>
      </c>
      <c r="K113" s="19">
        <v>297000</v>
      </c>
      <c r="L113" s="19">
        <f t="shared" si="0"/>
        <v>297000</v>
      </c>
      <c r="N113" s="36"/>
    </row>
    <row r="114" spans="1:14" s="18" customFormat="1" ht="15.95" hidden="1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86</v>
      </c>
      <c r="H114" s="16"/>
      <c r="I114" s="17"/>
      <c r="J114" s="16" t="s">
        <v>11</v>
      </c>
      <c r="K114" s="19">
        <v>0</v>
      </c>
      <c r="L114" s="19">
        <f t="shared" si="0"/>
        <v>0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134</v>
      </c>
      <c r="H115" s="16"/>
      <c r="I115" s="17"/>
      <c r="J115" s="16" t="s">
        <v>11</v>
      </c>
      <c r="K115" s="19">
        <v>1535400</v>
      </c>
      <c r="L115" s="19">
        <f t="shared" si="0"/>
        <v>1535400</v>
      </c>
      <c r="N115" s="36"/>
    </row>
    <row r="116" spans="1:14" s="12" customFormat="1" ht="15.95" customHeight="1" thickBot="1">
      <c r="A116" s="6"/>
      <c r="B116" s="7" t="s">
        <v>58</v>
      </c>
      <c r="C116" s="8">
        <v>992</v>
      </c>
      <c r="D116" s="5" t="s">
        <v>30</v>
      </c>
      <c r="E116" s="5" t="s">
        <v>17</v>
      </c>
      <c r="F116" s="5" t="s">
        <v>16</v>
      </c>
      <c r="G116" s="5" t="s">
        <v>9</v>
      </c>
      <c r="H116" s="5"/>
      <c r="I116" s="9"/>
      <c r="J116" s="5" t="s">
        <v>10</v>
      </c>
      <c r="K116" s="10">
        <f>K119+K121+K117</f>
        <v>1395000</v>
      </c>
      <c r="L116" s="10">
        <f t="shared" si="0"/>
        <v>1395000</v>
      </c>
      <c r="N116" s="35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166</v>
      </c>
      <c r="F117" s="5" t="s">
        <v>126</v>
      </c>
      <c r="G117" s="5" t="s">
        <v>9</v>
      </c>
      <c r="H117" s="5"/>
      <c r="I117" s="9"/>
      <c r="J117" s="5" t="s">
        <v>10</v>
      </c>
      <c r="K117" s="10">
        <f>K118</f>
        <v>860000</v>
      </c>
      <c r="L117" s="10">
        <f t="shared" ref="L117:L119" si="5">K117</f>
        <v>860000</v>
      </c>
      <c r="N117" s="35"/>
    </row>
    <row r="118" spans="1:14" s="18" customFormat="1" ht="15.95" customHeight="1" thickBot="1">
      <c r="A118" s="13"/>
      <c r="B118" s="14" t="s">
        <v>58</v>
      </c>
      <c r="C118" s="15">
        <v>992</v>
      </c>
      <c r="D118" s="16" t="s">
        <v>30</v>
      </c>
      <c r="E118" s="16" t="s">
        <v>166</v>
      </c>
      <c r="F118" s="16" t="s">
        <v>65</v>
      </c>
      <c r="G118" s="16" t="s">
        <v>85</v>
      </c>
      <c r="H118" s="16"/>
      <c r="I118" s="17"/>
      <c r="J118" s="16" t="s">
        <v>10</v>
      </c>
      <c r="K118" s="19">
        <v>860000</v>
      </c>
      <c r="L118" s="19">
        <f t="shared" si="5"/>
        <v>860000</v>
      </c>
      <c r="N118" s="36"/>
    </row>
    <row r="119" spans="1:14" s="12" customFormat="1" ht="15.95" customHeight="1" thickBot="1">
      <c r="A119" s="6"/>
      <c r="B119" s="7" t="s">
        <v>58</v>
      </c>
      <c r="C119" s="8">
        <v>992</v>
      </c>
      <c r="D119" s="5" t="s">
        <v>30</v>
      </c>
      <c r="E119" s="5" t="s">
        <v>167</v>
      </c>
      <c r="F119" s="5" t="s">
        <v>89</v>
      </c>
      <c r="G119" s="5" t="s">
        <v>9</v>
      </c>
      <c r="H119" s="5"/>
      <c r="I119" s="9"/>
      <c r="J119" s="5" t="s">
        <v>10</v>
      </c>
      <c r="K119" s="10">
        <f>K120</f>
        <v>500000</v>
      </c>
      <c r="L119" s="10">
        <f t="shared" si="5"/>
        <v>500000</v>
      </c>
      <c r="N119" s="35"/>
    </row>
    <row r="120" spans="1:14" s="18" customFormat="1" ht="15.95" customHeight="1" thickBot="1">
      <c r="A120" s="13"/>
      <c r="B120" s="14" t="s">
        <v>58</v>
      </c>
      <c r="C120" s="15">
        <v>992</v>
      </c>
      <c r="D120" s="16" t="s">
        <v>30</v>
      </c>
      <c r="E120" s="16" t="s">
        <v>167</v>
      </c>
      <c r="F120" s="16" t="s">
        <v>89</v>
      </c>
      <c r="G120" s="16" t="s">
        <v>78</v>
      </c>
      <c r="H120" s="16"/>
      <c r="I120" s="17"/>
      <c r="J120" s="16" t="s">
        <v>10</v>
      </c>
      <c r="K120" s="19">
        <v>500000</v>
      </c>
      <c r="L120" s="19">
        <f>K120</f>
        <v>500000</v>
      </c>
      <c r="N120" s="36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168</v>
      </c>
      <c r="F121" s="5" t="s">
        <v>126</v>
      </c>
      <c r="G121" s="5" t="s">
        <v>9</v>
      </c>
      <c r="H121" s="5"/>
      <c r="I121" s="9"/>
      <c r="J121" s="5" t="s">
        <v>10</v>
      </c>
      <c r="K121" s="10">
        <f>K122</f>
        <v>35000</v>
      </c>
      <c r="L121" s="10">
        <f t="shared" ref="L121:L171" si="6">K121</f>
        <v>35000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168</v>
      </c>
      <c r="F122" s="16" t="s">
        <v>65</v>
      </c>
      <c r="G122" s="16" t="s">
        <v>132</v>
      </c>
      <c r="H122" s="16"/>
      <c r="I122" s="17"/>
      <c r="J122" s="16" t="s">
        <v>10</v>
      </c>
      <c r="K122" s="19">
        <v>35000</v>
      </c>
      <c r="L122" s="19">
        <f t="shared" si="6"/>
        <v>35000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31</v>
      </c>
      <c r="E123" s="5" t="s">
        <v>17</v>
      </c>
      <c r="F123" s="5" t="s">
        <v>16</v>
      </c>
      <c r="G123" s="5" t="s">
        <v>9</v>
      </c>
      <c r="H123" s="5"/>
      <c r="I123" s="9"/>
      <c r="J123" s="5" t="s">
        <v>115</v>
      </c>
      <c r="K123" s="10">
        <f>K124+K142+K159</f>
        <v>133514600</v>
      </c>
      <c r="L123" s="10">
        <f t="shared" si="6"/>
        <v>133514600</v>
      </c>
      <c r="N123" s="35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32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10</v>
      </c>
      <c r="K124" s="10">
        <f>K125+K134+K136+K131+K140</f>
        <v>68603300</v>
      </c>
      <c r="L124" s="10">
        <f t="shared" si="6"/>
        <v>68603300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42" t="s">
        <v>177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K126+K129</f>
        <v>8946774</v>
      </c>
      <c r="L125" s="10">
        <f t="shared" si="6"/>
        <v>8946774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177</v>
      </c>
      <c r="F126" s="5" t="s">
        <v>135</v>
      </c>
      <c r="G126" s="5" t="s">
        <v>9</v>
      </c>
      <c r="H126" s="5"/>
      <c r="I126" s="9"/>
      <c r="J126" s="5" t="s">
        <v>10</v>
      </c>
      <c r="K126" s="10">
        <f>K127+K128</f>
        <v>6086774</v>
      </c>
      <c r="L126" s="10">
        <f t="shared" si="6"/>
        <v>6086774</v>
      </c>
      <c r="N126" s="35"/>
    </row>
    <row r="127" spans="1:14" s="18" customFormat="1" ht="15.95" customHeight="1" thickBot="1">
      <c r="A127" s="13"/>
      <c r="B127" s="14" t="s">
        <v>58</v>
      </c>
      <c r="C127" s="15">
        <v>992</v>
      </c>
      <c r="D127" s="16" t="s">
        <v>32</v>
      </c>
      <c r="E127" s="16" t="s">
        <v>177</v>
      </c>
      <c r="F127" s="16" t="s">
        <v>107</v>
      </c>
      <c r="G127" s="16" t="s">
        <v>196</v>
      </c>
      <c r="H127" s="16"/>
      <c r="I127" s="17"/>
      <c r="J127" s="16" t="s">
        <v>10</v>
      </c>
      <c r="K127" s="19">
        <v>100000</v>
      </c>
      <c r="L127" s="19">
        <f t="shared" si="6"/>
        <v>100000</v>
      </c>
      <c r="N127" s="36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177</v>
      </c>
      <c r="F128" s="16" t="s">
        <v>107</v>
      </c>
      <c r="G128" s="16" t="s">
        <v>86</v>
      </c>
      <c r="H128" s="16"/>
      <c r="I128" s="17"/>
      <c r="J128" s="16" t="s">
        <v>10</v>
      </c>
      <c r="K128" s="19">
        <f>4399000+1687774-100000</f>
        <v>5986774</v>
      </c>
      <c r="L128" s="19">
        <f t="shared" ref="L128:L129" si="7">K128</f>
        <v>5986774</v>
      </c>
      <c r="N128" s="36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177</v>
      </c>
      <c r="F129" s="5" t="s">
        <v>135</v>
      </c>
      <c r="G129" s="5" t="s">
        <v>9</v>
      </c>
      <c r="H129" s="5"/>
      <c r="I129" s="9"/>
      <c r="J129" s="5" t="s">
        <v>10</v>
      </c>
      <c r="K129" s="10">
        <f>K130</f>
        <v>2860000</v>
      </c>
      <c r="L129" s="10">
        <f t="shared" si="7"/>
        <v>2860000</v>
      </c>
      <c r="N129" s="35"/>
    </row>
    <row r="130" spans="1:14" s="18" customFormat="1" ht="15.95" customHeight="1" thickBot="1">
      <c r="A130" s="13"/>
      <c r="B130" s="14" t="s">
        <v>58</v>
      </c>
      <c r="C130" s="15">
        <v>992</v>
      </c>
      <c r="D130" s="16" t="s">
        <v>32</v>
      </c>
      <c r="E130" s="16" t="s">
        <v>177</v>
      </c>
      <c r="F130" s="16" t="s">
        <v>120</v>
      </c>
      <c r="G130" s="16" t="s">
        <v>121</v>
      </c>
      <c r="H130" s="16"/>
      <c r="I130" s="17"/>
      <c r="J130" s="16" t="s">
        <v>10</v>
      </c>
      <c r="K130" s="19">
        <v>2860000</v>
      </c>
      <c r="L130" s="19">
        <f t="shared" si="6"/>
        <v>2860000</v>
      </c>
      <c r="N130" s="36"/>
    </row>
    <row r="131" spans="1:14" s="12" customFormat="1" ht="15.95" customHeight="1" thickBot="1">
      <c r="A131" s="6"/>
      <c r="B131" s="7" t="s">
        <v>58</v>
      </c>
      <c r="C131" s="8">
        <v>992</v>
      </c>
      <c r="D131" s="5" t="s">
        <v>32</v>
      </c>
      <c r="E131" s="42" t="s">
        <v>200</v>
      </c>
      <c r="F131" s="5" t="s">
        <v>136</v>
      </c>
      <c r="G131" s="5" t="s">
        <v>9</v>
      </c>
      <c r="H131" s="5"/>
      <c r="I131" s="9"/>
      <c r="J131" s="42" t="s">
        <v>182</v>
      </c>
      <c r="K131" s="10">
        <f>K133+K132</f>
        <v>54786526</v>
      </c>
      <c r="L131" s="10">
        <f t="shared" si="6"/>
        <v>54786526</v>
      </c>
      <c r="N131" s="35"/>
    </row>
    <row r="132" spans="1:14" s="61" customFormat="1" ht="15.95" customHeight="1" thickBot="1">
      <c r="A132" s="60"/>
      <c r="B132" s="56" t="s">
        <v>58</v>
      </c>
      <c r="C132" s="57">
        <v>992</v>
      </c>
      <c r="D132" s="43" t="s">
        <v>32</v>
      </c>
      <c r="E132" s="43" t="s">
        <v>200</v>
      </c>
      <c r="F132" s="43" t="s">
        <v>107</v>
      </c>
      <c r="G132" s="43" t="s">
        <v>196</v>
      </c>
      <c r="H132" s="43"/>
      <c r="I132" s="58"/>
      <c r="J132" s="43" t="s">
        <v>201</v>
      </c>
      <c r="K132" s="49">
        <v>1272543.75</v>
      </c>
      <c r="L132" s="49">
        <f t="shared" ref="L132" si="8">K132</f>
        <v>1272543.75</v>
      </c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200</v>
      </c>
      <c r="F133" s="43" t="s">
        <v>107</v>
      </c>
      <c r="G133" s="43" t="s">
        <v>86</v>
      </c>
      <c r="H133" s="43"/>
      <c r="I133" s="58"/>
      <c r="J133" s="43" t="s">
        <v>201</v>
      </c>
      <c r="K133" s="49">
        <v>53513982.25</v>
      </c>
      <c r="L133" s="49">
        <f t="shared" si="6"/>
        <v>53513982.25</v>
      </c>
    </row>
    <row r="134" spans="1:14" s="12" customFormat="1" ht="15.95" customHeight="1" thickBot="1">
      <c r="A134" s="6"/>
      <c r="B134" s="7" t="s">
        <v>58</v>
      </c>
      <c r="C134" s="8">
        <v>992</v>
      </c>
      <c r="D134" s="5" t="s">
        <v>32</v>
      </c>
      <c r="E134" s="5" t="s">
        <v>46</v>
      </c>
      <c r="F134" s="5" t="s">
        <v>136</v>
      </c>
      <c r="G134" s="5" t="s">
        <v>85</v>
      </c>
      <c r="H134" s="5"/>
      <c r="I134" s="9"/>
      <c r="J134" s="5" t="s">
        <v>10</v>
      </c>
      <c r="K134" s="10">
        <f>K135</f>
        <v>4800000</v>
      </c>
      <c r="L134" s="10">
        <f t="shared" si="6"/>
        <v>4800000</v>
      </c>
      <c r="N134" s="35"/>
    </row>
    <row r="135" spans="1:14" s="20" customFormat="1" ht="15.95" customHeight="1" thickBot="1">
      <c r="A135" s="40"/>
      <c r="B135" s="41" t="s">
        <v>58</v>
      </c>
      <c r="C135" s="15">
        <v>992</v>
      </c>
      <c r="D135" s="16" t="s">
        <v>32</v>
      </c>
      <c r="E135" s="16" t="s">
        <v>46</v>
      </c>
      <c r="F135" s="16" t="s">
        <v>107</v>
      </c>
      <c r="G135" s="16" t="s">
        <v>196</v>
      </c>
      <c r="H135" s="16"/>
      <c r="I135" s="17"/>
      <c r="J135" s="16" t="s">
        <v>10</v>
      </c>
      <c r="K135" s="19">
        <v>4800000</v>
      </c>
      <c r="L135" s="19">
        <f t="shared" si="6"/>
        <v>4800000</v>
      </c>
      <c r="N135" s="36"/>
    </row>
    <row r="136" spans="1:14" s="12" customFormat="1" ht="15.95" customHeight="1" thickBot="1">
      <c r="A136" s="6"/>
      <c r="B136" s="7" t="s">
        <v>58</v>
      </c>
      <c r="C136" s="8">
        <v>992</v>
      </c>
      <c r="D136" s="5" t="s">
        <v>32</v>
      </c>
      <c r="E136" s="5" t="s">
        <v>47</v>
      </c>
      <c r="F136" s="5" t="s">
        <v>126</v>
      </c>
      <c r="G136" s="5" t="s">
        <v>9</v>
      </c>
      <c r="H136" s="5"/>
      <c r="I136" s="9"/>
      <c r="J136" s="5" t="s">
        <v>10</v>
      </c>
      <c r="K136" s="10">
        <f>SUM(K137:K139)</f>
        <v>60000</v>
      </c>
      <c r="L136" s="10">
        <f t="shared" si="6"/>
        <v>60000</v>
      </c>
      <c r="N136" s="35"/>
    </row>
    <row r="137" spans="1:14" s="18" customFormat="1" ht="15.95" customHeight="1" thickBot="1">
      <c r="A137" s="13"/>
      <c r="B137" s="14" t="s">
        <v>58</v>
      </c>
      <c r="C137" s="15">
        <v>992</v>
      </c>
      <c r="D137" s="16" t="s">
        <v>32</v>
      </c>
      <c r="E137" s="16" t="s">
        <v>47</v>
      </c>
      <c r="F137" s="16" t="s">
        <v>65</v>
      </c>
      <c r="G137" s="16" t="s">
        <v>84</v>
      </c>
      <c r="H137" s="16"/>
      <c r="I137" s="17"/>
      <c r="J137" s="16" t="s">
        <v>10</v>
      </c>
      <c r="K137" s="19">
        <v>50000</v>
      </c>
      <c r="L137" s="19">
        <f t="shared" si="6"/>
        <v>50000</v>
      </c>
      <c r="N137" s="36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85</v>
      </c>
      <c r="H138" s="16"/>
      <c r="I138" s="17"/>
      <c r="J138" s="16" t="s">
        <v>10</v>
      </c>
      <c r="K138" s="19">
        <v>3400</v>
      </c>
      <c r="L138" s="19">
        <f t="shared" ref="L138" si="9">K138</f>
        <v>3400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205</v>
      </c>
      <c r="H139" s="16"/>
      <c r="I139" s="17"/>
      <c r="J139" s="16" t="s">
        <v>10</v>
      </c>
      <c r="K139" s="19">
        <v>6600</v>
      </c>
      <c r="L139" s="19">
        <f t="shared" si="6"/>
        <v>6600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197</v>
      </c>
      <c r="F140" s="5" t="s">
        <v>16</v>
      </c>
      <c r="G140" s="5" t="s">
        <v>9</v>
      </c>
      <c r="H140" s="5"/>
      <c r="I140" s="9"/>
      <c r="J140" s="5" t="s">
        <v>10</v>
      </c>
      <c r="K140" s="10">
        <f>K141</f>
        <v>10000</v>
      </c>
      <c r="L140" s="10">
        <f t="shared" si="6"/>
        <v>10000</v>
      </c>
      <c r="N140" s="35"/>
    </row>
    <row r="141" spans="1:14" s="20" customFormat="1" ht="15.95" customHeight="1" thickBot="1">
      <c r="A141" s="40"/>
      <c r="B141" s="41" t="s">
        <v>58</v>
      </c>
      <c r="C141" s="15">
        <v>992</v>
      </c>
      <c r="D141" s="16" t="s">
        <v>32</v>
      </c>
      <c r="E141" s="16" t="s">
        <v>197</v>
      </c>
      <c r="F141" s="16" t="s">
        <v>107</v>
      </c>
      <c r="G141" s="16" t="s">
        <v>196</v>
      </c>
      <c r="H141" s="16"/>
      <c r="I141" s="17"/>
      <c r="J141" s="16" t="s">
        <v>10</v>
      </c>
      <c r="K141" s="19">
        <v>10000</v>
      </c>
      <c r="L141" s="19">
        <f t="shared" si="6"/>
        <v>10000</v>
      </c>
      <c r="N141" s="36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33</v>
      </c>
      <c r="E142" s="5" t="s">
        <v>17</v>
      </c>
      <c r="F142" s="5" t="s">
        <v>16</v>
      </c>
      <c r="G142" s="5" t="s">
        <v>9</v>
      </c>
      <c r="H142" s="5"/>
      <c r="I142" s="9"/>
      <c r="J142" s="5" t="s">
        <v>10</v>
      </c>
      <c r="K142" s="10">
        <f>K143+K145+K147+K154+K156</f>
        <v>26464600</v>
      </c>
      <c r="L142" s="10">
        <f t="shared" si="6"/>
        <v>26464600</v>
      </c>
      <c r="N142" s="35"/>
    </row>
    <row r="143" spans="1:14" s="12" customFormat="1" ht="15.95" customHeight="1" thickBot="1">
      <c r="A143" s="6"/>
      <c r="B143" s="7" t="s">
        <v>58</v>
      </c>
      <c r="C143" s="8">
        <v>992</v>
      </c>
      <c r="D143" s="5" t="s">
        <v>33</v>
      </c>
      <c r="E143" s="5" t="s">
        <v>178</v>
      </c>
      <c r="F143" s="5" t="s">
        <v>126</v>
      </c>
      <c r="G143" s="5" t="s">
        <v>9</v>
      </c>
      <c r="H143" s="5"/>
      <c r="I143" s="9"/>
      <c r="J143" s="5" t="s">
        <v>10</v>
      </c>
      <c r="K143" s="10">
        <f>K144</f>
        <v>3250000</v>
      </c>
      <c r="L143" s="10">
        <f t="shared" si="6"/>
        <v>3250000</v>
      </c>
      <c r="N143" s="35"/>
    </row>
    <row r="144" spans="1:14" s="18" customFormat="1" ht="15.95" customHeight="1" thickBot="1">
      <c r="A144" s="13"/>
      <c r="B144" s="14" t="s">
        <v>58</v>
      </c>
      <c r="C144" s="15">
        <v>992</v>
      </c>
      <c r="D144" s="16" t="s">
        <v>33</v>
      </c>
      <c r="E144" s="16" t="s">
        <v>178</v>
      </c>
      <c r="F144" s="16" t="s">
        <v>65</v>
      </c>
      <c r="G144" s="16" t="s">
        <v>84</v>
      </c>
      <c r="H144" s="16"/>
      <c r="I144" s="17"/>
      <c r="J144" s="16" t="s">
        <v>10</v>
      </c>
      <c r="K144" s="19">
        <v>3250000</v>
      </c>
      <c r="L144" s="19">
        <f t="shared" si="6"/>
        <v>3250000</v>
      </c>
      <c r="N144" s="36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33</v>
      </c>
      <c r="E145" s="5" t="s">
        <v>48</v>
      </c>
      <c r="F145" s="5" t="s">
        <v>126</v>
      </c>
      <c r="G145" s="5" t="s">
        <v>9</v>
      </c>
      <c r="H145" s="5"/>
      <c r="I145" s="9"/>
      <c r="J145" s="5" t="s">
        <v>10</v>
      </c>
      <c r="K145" s="10">
        <f>K146</f>
        <v>12975000</v>
      </c>
      <c r="L145" s="10">
        <f t="shared" si="6"/>
        <v>12975000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33</v>
      </c>
      <c r="E146" s="16" t="s">
        <v>48</v>
      </c>
      <c r="F146" s="42" t="s">
        <v>156</v>
      </c>
      <c r="G146" s="16" t="s">
        <v>83</v>
      </c>
      <c r="H146" s="16"/>
      <c r="I146" s="17"/>
      <c r="J146" s="16" t="s">
        <v>10</v>
      </c>
      <c r="K146" s="19">
        <v>12975000</v>
      </c>
      <c r="L146" s="19">
        <f t="shared" si="6"/>
        <v>12975000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49</v>
      </c>
      <c r="F147" s="5" t="s">
        <v>126</v>
      </c>
      <c r="G147" s="5" t="s">
        <v>9</v>
      </c>
      <c r="H147" s="5"/>
      <c r="I147" s="9"/>
      <c r="J147" s="5" t="s">
        <v>10</v>
      </c>
      <c r="K147" s="10">
        <f>SUM(K148:K153)</f>
        <v>5472000</v>
      </c>
      <c r="L147" s="10">
        <f t="shared" si="6"/>
        <v>5472000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33</v>
      </c>
      <c r="E148" s="16" t="s">
        <v>49</v>
      </c>
      <c r="F148" s="42" t="s">
        <v>65</v>
      </c>
      <c r="G148" s="16" t="s">
        <v>83</v>
      </c>
      <c r="H148" s="16"/>
      <c r="I148" s="17"/>
      <c r="J148" s="16" t="s">
        <v>10</v>
      </c>
      <c r="K148" s="19">
        <v>2847000</v>
      </c>
      <c r="L148" s="19">
        <f t="shared" si="6"/>
        <v>2847000</v>
      </c>
      <c r="N148" s="36"/>
    </row>
    <row r="149" spans="1:14" s="20" customFormat="1" ht="15.95" customHeight="1" thickBot="1">
      <c r="A149" s="40"/>
      <c r="B149" s="41" t="s">
        <v>58</v>
      </c>
      <c r="C149" s="15">
        <v>992</v>
      </c>
      <c r="D149" s="16" t="s">
        <v>33</v>
      </c>
      <c r="E149" s="16" t="s">
        <v>49</v>
      </c>
      <c r="F149" s="16" t="s">
        <v>65</v>
      </c>
      <c r="G149" s="16" t="s">
        <v>84</v>
      </c>
      <c r="H149" s="16"/>
      <c r="I149" s="17"/>
      <c r="J149" s="16" t="s">
        <v>10</v>
      </c>
      <c r="K149" s="19">
        <v>990000</v>
      </c>
      <c r="L149" s="19">
        <f t="shared" si="6"/>
        <v>990000</v>
      </c>
      <c r="N149" s="36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49</v>
      </c>
      <c r="F150" s="16" t="s">
        <v>65</v>
      </c>
      <c r="G150" s="16" t="s">
        <v>85</v>
      </c>
      <c r="H150" s="16"/>
      <c r="I150" s="17"/>
      <c r="J150" s="16" t="s">
        <v>10</v>
      </c>
      <c r="K150" s="19">
        <v>785000</v>
      </c>
      <c r="L150" s="19">
        <f t="shared" si="6"/>
        <v>785000</v>
      </c>
      <c r="N150" s="36"/>
    </row>
    <row r="151" spans="1:14" s="20" customFormat="1" ht="15.95" customHeight="1" thickBot="1">
      <c r="A151" s="40"/>
      <c r="B151" s="41" t="s">
        <v>58</v>
      </c>
      <c r="C151" s="15">
        <v>992</v>
      </c>
      <c r="D151" s="16" t="s">
        <v>33</v>
      </c>
      <c r="E151" s="16" t="s">
        <v>49</v>
      </c>
      <c r="F151" s="16" t="s">
        <v>65</v>
      </c>
      <c r="G151" s="16" t="s">
        <v>86</v>
      </c>
      <c r="H151" s="16"/>
      <c r="I151" s="17"/>
      <c r="J151" s="16" t="s">
        <v>10</v>
      </c>
      <c r="K151" s="19">
        <v>500000</v>
      </c>
      <c r="L151" s="19">
        <f t="shared" ref="L151" si="10">K151</f>
        <v>500000</v>
      </c>
      <c r="N151" s="36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16" t="s">
        <v>65</v>
      </c>
      <c r="G152" s="16" t="s">
        <v>132</v>
      </c>
      <c r="H152" s="16"/>
      <c r="I152" s="17"/>
      <c r="J152" s="16" t="s">
        <v>10</v>
      </c>
      <c r="K152" s="19">
        <v>318500</v>
      </c>
      <c r="L152" s="19">
        <f t="shared" ref="L152" si="11">K152</f>
        <v>318500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203</v>
      </c>
      <c r="H153" s="16"/>
      <c r="I153" s="17"/>
      <c r="J153" s="16" t="s">
        <v>10</v>
      </c>
      <c r="K153" s="19">
        <v>31500</v>
      </c>
      <c r="L153" s="19">
        <f t="shared" si="6"/>
        <v>31500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90</v>
      </c>
      <c r="F154" s="5" t="s">
        <v>126</v>
      </c>
      <c r="G154" s="5" t="s">
        <v>9</v>
      </c>
      <c r="H154" s="5"/>
      <c r="I154" s="9"/>
      <c r="J154" s="5" t="s">
        <v>10</v>
      </c>
      <c r="K154" s="10">
        <f>SUM(K155:K155)</f>
        <v>160000</v>
      </c>
      <c r="L154" s="10">
        <f t="shared" si="6"/>
        <v>160000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90</v>
      </c>
      <c r="F155" s="16" t="s">
        <v>65</v>
      </c>
      <c r="G155" s="16" t="s">
        <v>85</v>
      </c>
      <c r="H155" s="16"/>
      <c r="I155" s="17"/>
      <c r="J155" s="16" t="s">
        <v>10</v>
      </c>
      <c r="K155" s="19">
        <v>160000</v>
      </c>
      <c r="L155" s="19">
        <f t="shared" si="6"/>
        <v>160000</v>
      </c>
      <c r="N155" s="36"/>
    </row>
    <row r="156" spans="1:14" s="12" customFormat="1" ht="15.95" customHeight="1" thickBot="1">
      <c r="A156" s="6"/>
      <c r="B156" s="7" t="s">
        <v>58</v>
      </c>
      <c r="C156" s="8">
        <v>992</v>
      </c>
      <c r="D156" s="5" t="s">
        <v>33</v>
      </c>
      <c r="E156" s="5" t="s">
        <v>113</v>
      </c>
      <c r="F156" s="5" t="s">
        <v>126</v>
      </c>
      <c r="G156" s="5" t="s">
        <v>9</v>
      </c>
      <c r="H156" s="5"/>
      <c r="I156" s="9"/>
      <c r="J156" s="5" t="s">
        <v>10</v>
      </c>
      <c r="K156" s="10">
        <f>SUM(K157:K158)</f>
        <v>4607600</v>
      </c>
      <c r="L156" s="10">
        <f t="shared" si="6"/>
        <v>4607600</v>
      </c>
      <c r="N156" s="35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113</v>
      </c>
      <c r="F157" s="16" t="s">
        <v>65</v>
      </c>
      <c r="G157" s="16" t="s">
        <v>84</v>
      </c>
      <c r="H157" s="16"/>
      <c r="I157" s="17"/>
      <c r="J157" s="16" t="s">
        <v>10</v>
      </c>
      <c r="K157" s="19">
        <v>4500000</v>
      </c>
      <c r="L157" s="19">
        <f t="shared" si="6"/>
        <v>4500000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113</v>
      </c>
      <c r="F158" s="16" t="s">
        <v>65</v>
      </c>
      <c r="G158" s="16" t="s">
        <v>85</v>
      </c>
      <c r="H158" s="16"/>
      <c r="I158" s="17"/>
      <c r="J158" s="16" t="s">
        <v>10</v>
      </c>
      <c r="K158" s="19">
        <v>107600</v>
      </c>
      <c r="L158" s="19">
        <f t="shared" si="6"/>
        <v>107600</v>
      </c>
      <c r="N158" s="36"/>
    </row>
    <row r="159" spans="1:14" s="12" customFormat="1" ht="15.95" customHeight="1" thickBot="1">
      <c r="A159" s="6"/>
      <c r="B159" s="7" t="s">
        <v>58</v>
      </c>
      <c r="C159" s="8">
        <v>992</v>
      </c>
      <c r="D159" s="5" t="s">
        <v>34</v>
      </c>
      <c r="E159" s="5" t="s">
        <v>17</v>
      </c>
      <c r="F159" s="5" t="s">
        <v>16</v>
      </c>
      <c r="G159" s="5" t="s">
        <v>9</v>
      </c>
      <c r="H159" s="5"/>
      <c r="I159" s="9"/>
      <c r="J159" s="5" t="s">
        <v>10</v>
      </c>
      <c r="K159" s="10">
        <f>K160+K162</f>
        <v>38446700</v>
      </c>
      <c r="L159" s="10">
        <f t="shared" si="6"/>
        <v>38446700</v>
      </c>
      <c r="N159" s="35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34</v>
      </c>
      <c r="E160" s="5" t="s">
        <v>47</v>
      </c>
      <c r="F160" s="5" t="s">
        <v>126</v>
      </c>
      <c r="G160" s="5" t="s">
        <v>9</v>
      </c>
      <c r="H160" s="5"/>
      <c r="I160" s="9"/>
      <c r="J160" s="5" t="s">
        <v>10</v>
      </c>
      <c r="K160" s="10">
        <f>K161</f>
        <v>57000</v>
      </c>
      <c r="L160" s="10">
        <f t="shared" si="6"/>
        <v>57000</v>
      </c>
      <c r="N160" s="35"/>
    </row>
    <row r="161" spans="1:14" s="18" customFormat="1" ht="15.95" customHeight="1" thickBot="1">
      <c r="A161" s="13"/>
      <c r="B161" s="14" t="s">
        <v>58</v>
      </c>
      <c r="C161" s="15">
        <v>992</v>
      </c>
      <c r="D161" s="16" t="s">
        <v>34</v>
      </c>
      <c r="E161" s="16" t="s">
        <v>47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57000</v>
      </c>
      <c r="L161" s="19">
        <f t="shared" si="6"/>
        <v>57000</v>
      </c>
      <c r="N161" s="36"/>
    </row>
    <row r="162" spans="1:14" s="12" customFormat="1" ht="15.95" customHeight="1" thickBot="1">
      <c r="A162" s="6"/>
      <c r="B162" s="7" t="s">
        <v>58</v>
      </c>
      <c r="C162" s="8">
        <v>992</v>
      </c>
      <c r="D162" s="5" t="s">
        <v>34</v>
      </c>
      <c r="E162" s="5" t="s">
        <v>50</v>
      </c>
      <c r="F162" s="5" t="s">
        <v>137</v>
      </c>
      <c r="G162" s="5" t="s">
        <v>9</v>
      </c>
      <c r="H162" s="5" t="s">
        <v>97</v>
      </c>
      <c r="I162" s="9"/>
      <c r="J162" s="5" t="s">
        <v>10</v>
      </c>
      <c r="K162" s="10">
        <f>K163</f>
        <v>38389700</v>
      </c>
      <c r="L162" s="10">
        <f t="shared" si="6"/>
        <v>38389700</v>
      </c>
      <c r="N162" s="35"/>
    </row>
    <row r="163" spans="1:14" s="18" customFormat="1" ht="15.95" customHeight="1" thickBot="1">
      <c r="A163" s="13"/>
      <c r="B163" s="14" t="s">
        <v>58</v>
      </c>
      <c r="C163" s="15">
        <v>992</v>
      </c>
      <c r="D163" s="16" t="s">
        <v>34</v>
      </c>
      <c r="E163" s="16" t="s">
        <v>50</v>
      </c>
      <c r="F163" s="16" t="s">
        <v>69</v>
      </c>
      <c r="G163" s="16" t="s">
        <v>87</v>
      </c>
      <c r="H163" s="16" t="s">
        <v>97</v>
      </c>
      <c r="I163" s="17"/>
      <c r="J163" s="16" t="s">
        <v>10</v>
      </c>
      <c r="K163" s="19">
        <v>38389700</v>
      </c>
      <c r="L163" s="19">
        <f t="shared" si="6"/>
        <v>38389700</v>
      </c>
      <c r="N163" s="36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138</v>
      </c>
      <c r="E164" s="5" t="s">
        <v>17</v>
      </c>
      <c r="F164" s="5" t="s">
        <v>16</v>
      </c>
      <c r="G164" s="5" t="s">
        <v>9</v>
      </c>
      <c r="H164" s="5"/>
      <c r="I164" s="9"/>
      <c r="J164" s="5" t="s">
        <v>10</v>
      </c>
      <c r="K164" s="10">
        <f>K165</f>
        <v>1770000</v>
      </c>
      <c r="L164" s="10">
        <f t="shared" si="6"/>
        <v>1770000</v>
      </c>
      <c r="N164" s="35"/>
    </row>
    <row r="165" spans="1:14" s="12" customFormat="1" ht="15.95" customHeight="1" thickBot="1">
      <c r="A165" s="6"/>
      <c r="B165" s="7" t="s">
        <v>58</v>
      </c>
      <c r="C165" s="8">
        <v>992</v>
      </c>
      <c r="D165" s="5" t="s">
        <v>35</v>
      </c>
      <c r="E165" s="5" t="s">
        <v>17</v>
      </c>
      <c r="F165" s="5" t="s">
        <v>16</v>
      </c>
      <c r="G165" s="5" t="s">
        <v>9</v>
      </c>
      <c r="H165" s="5"/>
      <c r="I165" s="9"/>
      <c r="J165" s="5" t="s">
        <v>10</v>
      </c>
      <c r="K165" s="10">
        <f>K170+K166</f>
        <v>1770000</v>
      </c>
      <c r="L165" s="10">
        <f t="shared" si="6"/>
        <v>1770000</v>
      </c>
      <c r="N165" s="35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35</v>
      </c>
      <c r="E166" s="5" t="s">
        <v>170</v>
      </c>
      <c r="F166" s="5" t="s">
        <v>126</v>
      </c>
      <c r="G166" s="5" t="s">
        <v>9</v>
      </c>
      <c r="H166" s="5"/>
      <c r="I166" s="9"/>
      <c r="J166" s="5" t="s">
        <v>10</v>
      </c>
      <c r="K166" s="10">
        <f>SUM(K167:K169)</f>
        <v>770000</v>
      </c>
      <c r="L166" s="10">
        <f>K166</f>
        <v>770000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35</v>
      </c>
      <c r="E167" s="16" t="s">
        <v>170</v>
      </c>
      <c r="F167" s="16" t="s">
        <v>65</v>
      </c>
      <c r="G167" s="16" t="s">
        <v>85</v>
      </c>
      <c r="H167" s="16"/>
      <c r="I167" s="17"/>
      <c r="J167" s="16" t="s">
        <v>10</v>
      </c>
      <c r="K167" s="19">
        <v>10000</v>
      </c>
      <c r="L167" s="19">
        <f>K167</f>
        <v>10000</v>
      </c>
      <c r="N167" s="36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35</v>
      </c>
      <c r="E168" s="16" t="s">
        <v>170</v>
      </c>
      <c r="F168" s="16" t="s">
        <v>65</v>
      </c>
      <c r="G168" s="16" t="s">
        <v>86</v>
      </c>
      <c r="H168" s="16"/>
      <c r="I168" s="17"/>
      <c r="J168" s="16" t="s">
        <v>10</v>
      </c>
      <c r="K168" s="19">
        <v>740000</v>
      </c>
      <c r="L168" s="19">
        <f>K168</f>
        <v>740000</v>
      </c>
      <c r="N168" s="36"/>
    </row>
    <row r="169" spans="1:14" s="18" customFormat="1" ht="15.95" customHeight="1" thickBot="1">
      <c r="A169" s="13"/>
      <c r="B169" s="14" t="s">
        <v>58</v>
      </c>
      <c r="C169" s="15">
        <v>992</v>
      </c>
      <c r="D169" s="16" t="s">
        <v>35</v>
      </c>
      <c r="E169" s="16" t="s">
        <v>170</v>
      </c>
      <c r="F169" s="16" t="s">
        <v>65</v>
      </c>
      <c r="G169" s="16" t="s">
        <v>132</v>
      </c>
      <c r="H169" s="16"/>
      <c r="I169" s="17"/>
      <c r="J169" s="16" t="s">
        <v>10</v>
      </c>
      <c r="K169" s="19">
        <v>20000</v>
      </c>
      <c r="L169" s="19">
        <f>K169</f>
        <v>20000</v>
      </c>
      <c r="N169" s="36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169</v>
      </c>
      <c r="F170" s="5" t="s">
        <v>89</v>
      </c>
      <c r="G170" s="5" t="s">
        <v>9</v>
      </c>
      <c r="H170" s="5"/>
      <c r="I170" s="9"/>
      <c r="J170" s="5" t="s">
        <v>10</v>
      </c>
      <c r="K170" s="10">
        <f>K171</f>
        <v>1000000</v>
      </c>
      <c r="L170" s="10">
        <f t="shared" si="6"/>
        <v>1000000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169</v>
      </c>
      <c r="F171" s="16" t="s">
        <v>89</v>
      </c>
      <c r="G171" s="16" t="s">
        <v>78</v>
      </c>
      <c r="H171" s="16"/>
      <c r="I171" s="17"/>
      <c r="J171" s="16" t="s">
        <v>10</v>
      </c>
      <c r="K171" s="19">
        <v>1000000</v>
      </c>
      <c r="L171" s="19">
        <f t="shared" si="6"/>
        <v>1000000</v>
      </c>
      <c r="N171" s="36"/>
    </row>
    <row r="172" spans="1:14" s="12" customFormat="1" ht="15.95" customHeight="1" thickBot="1">
      <c r="A172" s="6"/>
      <c r="B172" s="7" t="s">
        <v>104</v>
      </c>
      <c r="C172" s="8">
        <v>992</v>
      </c>
      <c r="D172" s="5" t="s">
        <v>36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K173+K209</f>
        <v>65680800</v>
      </c>
      <c r="L172" s="10">
        <f t="shared" ref="L172:L235" si="12">K172</f>
        <v>65680800</v>
      </c>
      <c r="N172" s="35"/>
    </row>
    <row r="173" spans="1:14" s="12" customFormat="1" ht="15.95" customHeight="1" thickBot="1">
      <c r="A173" s="6"/>
      <c r="B173" s="7" t="s">
        <v>104</v>
      </c>
      <c r="C173" s="8">
        <v>992</v>
      </c>
      <c r="D173" s="5" t="s">
        <v>37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K181+K174+K206+K204+K180+K207</f>
        <v>59985100</v>
      </c>
      <c r="L173" s="10">
        <f t="shared" si="12"/>
        <v>59985100</v>
      </c>
      <c r="N173" s="35"/>
    </row>
    <row r="174" spans="1:14" s="12" customFormat="1" ht="15.95" customHeight="1" thickBot="1">
      <c r="A174" s="6"/>
      <c r="B174" s="7" t="s">
        <v>103</v>
      </c>
      <c r="C174" s="8">
        <v>992</v>
      </c>
      <c r="D174" s="5" t="s">
        <v>37</v>
      </c>
      <c r="E174" s="5" t="s">
        <v>171</v>
      </c>
      <c r="F174" s="5" t="s">
        <v>126</v>
      </c>
      <c r="G174" s="5" t="s">
        <v>9</v>
      </c>
      <c r="H174" s="5"/>
      <c r="I174" s="9"/>
      <c r="J174" s="5" t="s">
        <v>10</v>
      </c>
      <c r="K174" s="10">
        <f>SUM(K175:K178)</f>
        <v>158000</v>
      </c>
      <c r="L174" s="10">
        <f t="shared" ref="L174:L180" si="13">K174</f>
        <v>158000</v>
      </c>
      <c r="N174" s="35"/>
    </row>
    <row r="175" spans="1:14" s="18" customFormat="1" ht="15.95" customHeight="1" thickBot="1">
      <c r="A175" s="13"/>
      <c r="B175" s="14" t="s">
        <v>103</v>
      </c>
      <c r="C175" s="15">
        <v>992</v>
      </c>
      <c r="D175" s="16" t="s">
        <v>37</v>
      </c>
      <c r="E175" s="16" t="s">
        <v>171</v>
      </c>
      <c r="F175" s="16" t="s">
        <v>65</v>
      </c>
      <c r="G175" s="16" t="s">
        <v>84</v>
      </c>
      <c r="H175" s="16"/>
      <c r="I175" s="17"/>
      <c r="J175" s="16" t="s">
        <v>10</v>
      </c>
      <c r="K175" s="19">
        <v>3000</v>
      </c>
      <c r="L175" s="19">
        <f t="shared" si="13"/>
        <v>3000</v>
      </c>
      <c r="N175" s="36"/>
    </row>
    <row r="176" spans="1:14" s="18" customFormat="1" ht="15.95" customHeight="1" thickBot="1">
      <c r="A176" s="13"/>
      <c r="B176" s="14" t="s">
        <v>103</v>
      </c>
      <c r="C176" s="15">
        <v>992</v>
      </c>
      <c r="D176" s="16" t="s">
        <v>37</v>
      </c>
      <c r="E176" s="16" t="s">
        <v>171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5000</v>
      </c>
      <c r="L176" s="19">
        <f t="shared" si="13"/>
        <v>5000</v>
      </c>
      <c r="N176" s="36"/>
    </row>
    <row r="177" spans="1:14" s="18" customFormat="1" ht="15.95" customHeight="1" thickBot="1">
      <c r="A177" s="13"/>
      <c r="B177" s="14" t="s">
        <v>103</v>
      </c>
      <c r="C177" s="15">
        <v>992</v>
      </c>
      <c r="D177" s="16" t="s">
        <v>37</v>
      </c>
      <c r="E177" s="16" t="s">
        <v>171</v>
      </c>
      <c r="F177" s="16" t="s">
        <v>65</v>
      </c>
      <c r="G177" s="16" t="s">
        <v>86</v>
      </c>
      <c r="H177" s="16"/>
      <c r="I177" s="17"/>
      <c r="J177" s="16" t="s">
        <v>10</v>
      </c>
      <c r="K177" s="19">
        <v>150000</v>
      </c>
      <c r="L177" s="19">
        <f t="shared" si="13"/>
        <v>150000</v>
      </c>
      <c r="N177" s="36"/>
    </row>
    <row r="178" spans="1:14" s="18" customFormat="1" ht="15.95" hidden="1" customHeight="1" thickBot="1">
      <c r="A178" s="13"/>
      <c r="B178" s="14" t="s">
        <v>103</v>
      </c>
      <c r="C178" s="15">
        <v>992</v>
      </c>
      <c r="D178" s="16" t="s">
        <v>37</v>
      </c>
      <c r="E178" s="16" t="s">
        <v>171</v>
      </c>
      <c r="F178" s="16" t="s">
        <v>65</v>
      </c>
      <c r="G178" s="16" t="s">
        <v>132</v>
      </c>
      <c r="H178" s="16"/>
      <c r="I178" s="17"/>
      <c r="J178" s="16" t="s">
        <v>10</v>
      </c>
      <c r="K178" s="19">
        <v>0</v>
      </c>
      <c r="L178" s="19">
        <f t="shared" si="13"/>
        <v>0</v>
      </c>
      <c r="N178" s="36"/>
    </row>
    <row r="179" spans="1:14" s="12" customFormat="1" ht="15.95" customHeight="1" thickBot="1">
      <c r="A179" s="6"/>
      <c r="B179" s="7" t="s">
        <v>58</v>
      </c>
      <c r="C179" s="8">
        <v>992</v>
      </c>
      <c r="D179" s="5" t="s">
        <v>37</v>
      </c>
      <c r="E179" s="5" t="s">
        <v>171</v>
      </c>
      <c r="F179" s="5" t="s">
        <v>137</v>
      </c>
      <c r="G179" s="5" t="s">
        <v>9</v>
      </c>
      <c r="H179" s="5" t="s">
        <v>100</v>
      </c>
      <c r="I179" s="9"/>
      <c r="J179" s="5" t="s">
        <v>10</v>
      </c>
      <c r="K179" s="10">
        <f>K180</f>
        <v>385000</v>
      </c>
      <c r="L179" s="10">
        <f t="shared" si="13"/>
        <v>385000</v>
      </c>
      <c r="N179" s="35"/>
    </row>
    <row r="180" spans="1:14" s="18" customFormat="1" ht="15.95" customHeight="1" thickBot="1">
      <c r="A180" s="13"/>
      <c r="B180" s="14" t="s">
        <v>58</v>
      </c>
      <c r="C180" s="15">
        <v>992</v>
      </c>
      <c r="D180" s="16" t="s">
        <v>37</v>
      </c>
      <c r="E180" s="16" t="s">
        <v>171</v>
      </c>
      <c r="F180" s="16" t="s">
        <v>70</v>
      </c>
      <c r="G180" s="16" t="s">
        <v>87</v>
      </c>
      <c r="H180" s="16" t="s">
        <v>100</v>
      </c>
      <c r="I180" s="17"/>
      <c r="J180" s="16" t="s">
        <v>10</v>
      </c>
      <c r="K180" s="19">
        <v>385000</v>
      </c>
      <c r="L180" s="19">
        <f t="shared" si="13"/>
        <v>385000</v>
      </c>
      <c r="N180" s="36"/>
    </row>
    <row r="181" spans="1:14" s="12" customFormat="1" ht="15.95" customHeight="1" thickBot="1">
      <c r="A181" s="6"/>
      <c r="B181" s="54" t="s">
        <v>104</v>
      </c>
      <c r="C181" s="8">
        <v>992</v>
      </c>
      <c r="D181" s="5" t="s">
        <v>37</v>
      </c>
      <c r="E181" s="5" t="s">
        <v>142</v>
      </c>
      <c r="F181" s="5" t="s">
        <v>16</v>
      </c>
      <c r="G181" s="5" t="s">
        <v>9</v>
      </c>
      <c r="H181" s="5"/>
      <c r="I181" s="9"/>
      <c r="J181" s="5" t="s">
        <v>10</v>
      </c>
      <c r="K181" s="10">
        <f>K182+K188+K200+K197</f>
        <v>57049800</v>
      </c>
      <c r="L181" s="10">
        <f t="shared" si="12"/>
        <v>57049800</v>
      </c>
      <c r="N181" s="35"/>
    </row>
    <row r="182" spans="1:14" s="12" customFormat="1" ht="15.95" customHeight="1" thickBot="1">
      <c r="A182" s="6"/>
      <c r="B182" s="54" t="s">
        <v>103</v>
      </c>
      <c r="C182" s="8">
        <v>992</v>
      </c>
      <c r="D182" s="5" t="s">
        <v>37</v>
      </c>
      <c r="E182" s="5" t="s">
        <v>142</v>
      </c>
      <c r="F182" s="5" t="s">
        <v>148</v>
      </c>
      <c r="G182" s="5" t="s">
        <v>9</v>
      </c>
      <c r="H182" s="5"/>
      <c r="I182" s="9"/>
      <c r="J182" s="5" t="s">
        <v>10</v>
      </c>
      <c r="K182" s="10">
        <f>SUM(K183:K187)</f>
        <v>6125000</v>
      </c>
      <c r="L182" s="10">
        <f t="shared" si="12"/>
        <v>6125000</v>
      </c>
      <c r="N182" s="35"/>
    </row>
    <row r="183" spans="1:14" s="18" customFormat="1" ht="15.95" customHeight="1" thickBot="1">
      <c r="A183" s="13"/>
      <c r="B183" s="56" t="s">
        <v>103</v>
      </c>
      <c r="C183" s="15">
        <v>992</v>
      </c>
      <c r="D183" s="16" t="s">
        <v>37</v>
      </c>
      <c r="E183" s="16" t="s">
        <v>142</v>
      </c>
      <c r="F183" s="16" t="s">
        <v>68</v>
      </c>
      <c r="G183" s="16" t="s">
        <v>79</v>
      </c>
      <c r="H183" s="16"/>
      <c r="I183" s="17"/>
      <c r="J183" s="16" t="s">
        <v>10</v>
      </c>
      <c r="K183" s="19">
        <v>4681260</v>
      </c>
      <c r="L183" s="19">
        <f t="shared" si="12"/>
        <v>4681260</v>
      </c>
      <c r="N183" s="36"/>
    </row>
    <row r="184" spans="1:14" s="18" customFormat="1" ht="15.95" customHeight="1" thickBot="1">
      <c r="A184" s="13"/>
      <c r="B184" s="56" t="s">
        <v>103</v>
      </c>
      <c r="C184" s="15">
        <v>992</v>
      </c>
      <c r="D184" s="16" t="s">
        <v>37</v>
      </c>
      <c r="E184" s="16" t="s">
        <v>142</v>
      </c>
      <c r="F184" s="16" t="s">
        <v>68</v>
      </c>
      <c r="G184" s="16" t="s">
        <v>122</v>
      </c>
      <c r="H184" s="16"/>
      <c r="I184" s="17"/>
      <c r="J184" s="16" t="s">
        <v>10</v>
      </c>
      <c r="K184" s="19">
        <v>15000</v>
      </c>
      <c r="L184" s="19">
        <f t="shared" si="12"/>
        <v>15000</v>
      </c>
      <c r="N184" s="36"/>
    </row>
    <row r="185" spans="1:14" s="18" customFormat="1" ht="15.95" customHeight="1" thickBot="1">
      <c r="A185" s="13"/>
      <c r="B185" s="56" t="s">
        <v>103</v>
      </c>
      <c r="C185" s="15">
        <v>992</v>
      </c>
      <c r="D185" s="16" t="s">
        <v>37</v>
      </c>
      <c r="E185" s="16" t="s">
        <v>142</v>
      </c>
      <c r="F185" s="16" t="s">
        <v>106</v>
      </c>
      <c r="G185" s="16" t="s">
        <v>81</v>
      </c>
      <c r="H185" s="16"/>
      <c r="I185" s="17"/>
      <c r="J185" s="16" t="s">
        <v>10</v>
      </c>
      <c r="K185" s="19">
        <v>10000</v>
      </c>
      <c r="L185" s="19">
        <f t="shared" si="12"/>
        <v>10000</v>
      </c>
      <c r="N185" s="36"/>
    </row>
    <row r="186" spans="1:14" s="18" customFormat="1" ht="15.95" customHeight="1" thickBot="1">
      <c r="A186" s="13"/>
      <c r="B186" s="56" t="s">
        <v>103</v>
      </c>
      <c r="C186" s="15">
        <v>992</v>
      </c>
      <c r="D186" s="16" t="s">
        <v>37</v>
      </c>
      <c r="E186" s="16" t="s">
        <v>142</v>
      </c>
      <c r="F186" s="16" t="s">
        <v>106</v>
      </c>
      <c r="G186" s="16" t="s">
        <v>85</v>
      </c>
      <c r="H186" s="16"/>
      <c r="I186" s="17"/>
      <c r="J186" s="16" t="s">
        <v>10</v>
      </c>
      <c r="K186" s="19">
        <v>5000</v>
      </c>
      <c r="L186" s="19">
        <f t="shared" si="12"/>
        <v>5000</v>
      </c>
      <c r="N186" s="36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142</v>
      </c>
      <c r="F187" s="16" t="s">
        <v>92</v>
      </c>
      <c r="G187" s="16" t="s">
        <v>80</v>
      </c>
      <c r="H187" s="16"/>
      <c r="I187" s="17"/>
      <c r="J187" s="16" t="s">
        <v>10</v>
      </c>
      <c r="K187" s="19">
        <v>1413740</v>
      </c>
      <c r="L187" s="19">
        <f t="shared" si="12"/>
        <v>1413740</v>
      </c>
      <c r="N187" s="36"/>
    </row>
    <row r="188" spans="1:14" s="12" customFormat="1" ht="15.95" customHeight="1" thickBot="1">
      <c r="A188" s="6"/>
      <c r="B188" s="54" t="s">
        <v>103</v>
      </c>
      <c r="C188" s="8">
        <v>992</v>
      </c>
      <c r="D188" s="5" t="s">
        <v>37</v>
      </c>
      <c r="E188" s="5" t="s">
        <v>142</v>
      </c>
      <c r="F188" s="5" t="s">
        <v>126</v>
      </c>
      <c r="G188" s="5" t="s">
        <v>9</v>
      </c>
      <c r="H188" s="5"/>
      <c r="I188" s="9"/>
      <c r="J188" s="5" t="s">
        <v>10</v>
      </c>
      <c r="K188" s="10">
        <f>SUM(K189:K196)</f>
        <v>3401000</v>
      </c>
      <c r="L188" s="10">
        <f t="shared" si="12"/>
        <v>3401000</v>
      </c>
      <c r="N188" s="35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142</v>
      </c>
      <c r="F189" s="16" t="s">
        <v>198</v>
      </c>
      <c r="G189" s="16" t="s">
        <v>84</v>
      </c>
      <c r="H189" s="16"/>
      <c r="I189" s="17"/>
      <c r="J189" s="16" t="s">
        <v>10</v>
      </c>
      <c r="K189" s="19">
        <v>0</v>
      </c>
      <c r="L189" s="19">
        <f t="shared" si="12"/>
        <v>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142</v>
      </c>
      <c r="F190" s="16" t="s">
        <v>65</v>
      </c>
      <c r="G190" s="16" t="s">
        <v>82</v>
      </c>
      <c r="H190" s="16"/>
      <c r="I190" s="17"/>
      <c r="J190" s="16" t="s">
        <v>10</v>
      </c>
      <c r="K190" s="19">
        <v>80000</v>
      </c>
      <c r="L190" s="19">
        <f t="shared" ref="L190" si="14">K190</f>
        <v>80000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142</v>
      </c>
      <c r="F191" s="43" t="s">
        <v>65</v>
      </c>
      <c r="G191" s="16" t="s">
        <v>83</v>
      </c>
      <c r="H191" s="16"/>
      <c r="I191" s="17"/>
      <c r="J191" s="16" t="s">
        <v>10</v>
      </c>
      <c r="K191" s="19">
        <v>17800</v>
      </c>
      <c r="L191" s="19">
        <f t="shared" ref="L191" si="15">K191</f>
        <v>17800</v>
      </c>
      <c r="N191" s="36"/>
    </row>
    <row r="192" spans="1:14" s="18" customFormat="1" ht="15.95" customHeight="1" thickBot="1">
      <c r="A192" s="13"/>
      <c r="B192" s="56" t="s">
        <v>103</v>
      </c>
      <c r="C192" s="15">
        <v>992</v>
      </c>
      <c r="D192" s="16" t="s">
        <v>37</v>
      </c>
      <c r="E192" s="16" t="s">
        <v>142</v>
      </c>
      <c r="F192" s="16" t="s">
        <v>65</v>
      </c>
      <c r="G192" s="16" t="s">
        <v>84</v>
      </c>
      <c r="H192" s="16"/>
      <c r="I192" s="17"/>
      <c r="J192" s="16" t="s">
        <v>10</v>
      </c>
      <c r="K192" s="19">
        <v>826500</v>
      </c>
      <c r="L192" s="19">
        <f t="shared" si="12"/>
        <v>826500</v>
      </c>
      <c r="N192" s="36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142</v>
      </c>
      <c r="F193" s="16" t="s">
        <v>65</v>
      </c>
      <c r="G193" s="16" t="s">
        <v>85</v>
      </c>
      <c r="H193" s="16"/>
      <c r="I193" s="17"/>
      <c r="J193" s="16" t="s">
        <v>10</v>
      </c>
      <c r="K193" s="19">
        <v>115200</v>
      </c>
      <c r="L193" s="19">
        <f t="shared" si="12"/>
        <v>115200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142</v>
      </c>
      <c r="F194" s="16" t="s">
        <v>65</v>
      </c>
      <c r="G194" s="16" t="s">
        <v>86</v>
      </c>
      <c r="H194" s="16"/>
      <c r="I194" s="17"/>
      <c r="J194" s="16" t="s">
        <v>10</v>
      </c>
      <c r="K194" s="19">
        <v>2253500</v>
      </c>
      <c r="L194" s="19">
        <f t="shared" si="12"/>
        <v>2253500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142</v>
      </c>
      <c r="F195" s="16" t="s">
        <v>65</v>
      </c>
      <c r="G195" s="16" t="s">
        <v>132</v>
      </c>
      <c r="H195" s="16"/>
      <c r="I195" s="17"/>
      <c r="J195" s="16" t="s">
        <v>10</v>
      </c>
      <c r="K195" s="19">
        <v>80000</v>
      </c>
      <c r="L195" s="19">
        <f t="shared" si="12"/>
        <v>80000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142</v>
      </c>
      <c r="F196" s="43" t="s">
        <v>156</v>
      </c>
      <c r="G196" s="16" t="s">
        <v>83</v>
      </c>
      <c r="H196" s="16"/>
      <c r="I196" s="17"/>
      <c r="J196" s="16" t="s">
        <v>10</v>
      </c>
      <c r="K196" s="19">
        <v>28000</v>
      </c>
      <c r="L196" s="19">
        <f>K196</f>
        <v>28000</v>
      </c>
      <c r="N196" s="36"/>
    </row>
    <row r="197" spans="1:14" s="12" customFormat="1" ht="15.95" customHeight="1" thickBot="1">
      <c r="A197" s="6"/>
      <c r="B197" s="7" t="s">
        <v>58</v>
      </c>
      <c r="C197" s="8">
        <v>992</v>
      </c>
      <c r="D197" s="5" t="s">
        <v>37</v>
      </c>
      <c r="E197" s="5" t="s">
        <v>142</v>
      </c>
      <c r="F197" s="5" t="s">
        <v>137</v>
      </c>
      <c r="G197" s="5" t="s">
        <v>9</v>
      </c>
      <c r="H197" s="5" t="s">
        <v>98</v>
      </c>
      <c r="I197" s="9"/>
      <c r="J197" s="5" t="s">
        <v>10</v>
      </c>
      <c r="K197" s="10">
        <f>K198+K199</f>
        <v>47508800</v>
      </c>
      <c r="L197" s="10">
        <f t="shared" si="12"/>
        <v>47508800</v>
      </c>
      <c r="N197" s="35"/>
    </row>
    <row r="198" spans="1:14" s="18" customFormat="1" ht="15.95" customHeight="1" thickBot="1">
      <c r="A198" s="13"/>
      <c r="B198" s="56" t="s">
        <v>58</v>
      </c>
      <c r="C198" s="15">
        <v>992</v>
      </c>
      <c r="D198" s="16" t="s">
        <v>37</v>
      </c>
      <c r="E198" s="16" t="s">
        <v>142</v>
      </c>
      <c r="F198" s="16" t="s">
        <v>69</v>
      </c>
      <c r="G198" s="16" t="s">
        <v>87</v>
      </c>
      <c r="H198" s="16" t="s">
        <v>98</v>
      </c>
      <c r="I198" s="17"/>
      <c r="J198" s="16" t="s">
        <v>10</v>
      </c>
      <c r="K198" s="19">
        <v>38758800</v>
      </c>
      <c r="L198" s="19">
        <f t="shared" si="12"/>
        <v>38758800</v>
      </c>
      <c r="N198" s="36"/>
    </row>
    <row r="199" spans="1:14" s="18" customFormat="1" ht="15.95" customHeight="1" thickBot="1">
      <c r="A199" s="13"/>
      <c r="B199" s="56" t="s">
        <v>58</v>
      </c>
      <c r="C199" s="15">
        <v>992</v>
      </c>
      <c r="D199" s="16" t="s">
        <v>37</v>
      </c>
      <c r="E199" s="16" t="s">
        <v>142</v>
      </c>
      <c r="F199" s="16" t="s">
        <v>70</v>
      </c>
      <c r="G199" s="16" t="s">
        <v>87</v>
      </c>
      <c r="H199" s="16" t="s">
        <v>98</v>
      </c>
      <c r="I199" s="17"/>
      <c r="J199" s="16" t="s">
        <v>10</v>
      </c>
      <c r="K199" s="19">
        <v>8750000</v>
      </c>
      <c r="L199" s="19">
        <f t="shared" si="12"/>
        <v>8750000</v>
      </c>
      <c r="N199" s="36"/>
    </row>
    <row r="200" spans="1:14" s="12" customFormat="1" ht="15.95" customHeight="1" thickBot="1">
      <c r="A200" s="6"/>
      <c r="B200" s="54" t="s">
        <v>103</v>
      </c>
      <c r="C200" s="8">
        <v>992</v>
      </c>
      <c r="D200" s="5" t="s">
        <v>37</v>
      </c>
      <c r="E200" s="5" t="s">
        <v>142</v>
      </c>
      <c r="F200" s="5" t="s">
        <v>77</v>
      </c>
      <c r="G200" s="5" t="s">
        <v>9</v>
      </c>
      <c r="H200" s="5"/>
      <c r="I200" s="9"/>
      <c r="J200" s="5" t="s">
        <v>10</v>
      </c>
      <c r="K200" s="10">
        <f>SUM(K201:K202)</f>
        <v>15000</v>
      </c>
      <c r="L200" s="10">
        <f>K200</f>
        <v>15000</v>
      </c>
      <c r="N200" s="35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142</v>
      </c>
      <c r="F201" s="16" t="s">
        <v>67</v>
      </c>
      <c r="G201" s="16" t="s">
        <v>123</v>
      </c>
      <c r="H201" s="16"/>
      <c r="I201" s="17"/>
      <c r="J201" s="16" t="s">
        <v>10</v>
      </c>
      <c r="K201" s="19">
        <v>10000</v>
      </c>
      <c r="L201" s="19">
        <f>K201</f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142</v>
      </c>
      <c r="F202" s="16" t="s">
        <v>96</v>
      </c>
      <c r="G202" s="16" t="s">
        <v>123</v>
      </c>
      <c r="H202" s="16"/>
      <c r="I202" s="17"/>
      <c r="J202" s="16" t="s">
        <v>10</v>
      </c>
      <c r="K202" s="19">
        <v>5000</v>
      </c>
      <c r="L202" s="19">
        <f>K202</f>
        <v>5000</v>
      </c>
      <c r="N202" s="36"/>
    </row>
    <row r="203" spans="1:14" s="12" customFormat="1" ht="15.95" customHeight="1" thickBot="1">
      <c r="A203" s="6"/>
      <c r="B203" s="7" t="s">
        <v>58</v>
      </c>
      <c r="C203" s="8">
        <v>992</v>
      </c>
      <c r="D203" s="5" t="s">
        <v>37</v>
      </c>
      <c r="E203" s="5" t="s">
        <v>144</v>
      </c>
      <c r="F203" s="5" t="s">
        <v>137</v>
      </c>
      <c r="G203" s="5" t="s">
        <v>9</v>
      </c>
      <c r="H203" s="5" t="s">
        <v>99</v>
      </c>
      <c r="I203" s="9"/>
      <c r="J203" s="5" t="s">
        <v>10</v>
      </c>
      <c r="K203" s="10">
        <f>K204</f>
        <v>1000000</v>
      </c>
      <c r="L203" s="10">
        <f>K203</f>
        <v>1000000</v>
      </c>
      <c r="N203" s="35"/>
    </row>
    <row r="204" spans="1:14" s="18" customFormat="1" ht="15.95" customHeight="1" thickBot="1">
      <c r="A204" s="13"/>
      <c r="B204" s="14" t="s">
        <v>58</v>
      </c>
      <c r="C204" s="15">
        <v>992</v>
      </c>
      <c r="D204" s="16" t="s">
        <v>37</v>
      </c>
      <c r="E204" s="16" t="s">
        <v>144</v>
      </c>
      <c r="F204" s="16" t="s">
        <v>70</v>
      </c>
      <c r="G204" s="16" t="s">
        <v>87</v>
      </c>
      <c r="H204" s="16" t="s">
        <v>99</v>
      </c>
      <c r="I204" s="17"/>
      <c r="J204" s="16" t="s">
        <v>10</v>
      </c>
      <c r="K204" s="19">
        <v>1000000</v>
      </c>
      <c r="L204" s="19">
        <f>K204</f>
        <v>1000000</v>
      </c>
      <c r="N204" s="36"/>
    </row>
    <row r="205" spans="1:14" s="12" customFormat="1" ht="15.95" customHeight="1" thickBot="1">
      <c r="A205" s="6"/>
      <c r="B205" s="7" t="s">
        <v>58</v>
      </c>
      <c r="C205" s="8">
        <v>992</v>
      </c>
      <c r="D205" s="5" t="s">
        <v>37</v>
      </c>
      <c r="E205" s="5" t="s">
        <v>143</v>
      </c>
      <c r="F205" s="5" t="s">
        <v>137</v>
      </c>
      <c r="G205" s="5" t="s">
        <v>9</v>
      </c>
      <c r="H205" s="42" t="s">
        <v>145</v>
      </c>
      <c r="I205" s="9"/>
      <c r="J205" s="42" t="s">
        <v>182</v>
      </c>
      <c r="K205" s="10">
        <f>K206</f>
        <v>392300</v>
      </c>
      <c r="L205" s="10">
        <f t="shared" si="12"/>
        <v>392300</v>
      </c>
      <c r="N205" s="35"/>
    </row>
    <row r="206" spans="1:14" s="18" customFormat="1" ht="15.95" customHeight="1" thickBot="1">
      <c r="A206" s="13"/>
      <c r="B206" s="14" t="s">
        <v>58</v>
      </c>
      <c r="C206" s="15">
        <v>992</v>
      </c>
      <c r="D206" s="16" t="s">
        <v>37</v>
      </c>
      <c r="E206" s="16" t="s">
        <v>143</v>
      </c>
      <c r="F206" s="16" t="s">
        <v>70</v>
      </c>
      <c r="G206" s="16" t="s">
        <v>154</v>
      </c>
      <c r="H206" s="43" t="s">
        <v>145</v>
      </c>
      <c r="I206" s="17"/>
      <c r="J206" s="43" t="s">
        <v>191</v>
      </c>
      <c r="K206" s="19">
        <v>392300</v>
      </c>
      <c r="L206" s="19">
        <f t="shared" si="12"/>
        <v>392300</v>
      </c>
      <c r="N206" s="36"/>
    </row>
    <row r="207" spans="1:14" s="12" customFormat="1" ht="15.95" customHeight="1" thickBot="1">
      <c r="A207" s="6"/>
      <c r="B207" s="7" t="s">
        <v>58</v>
      </c>
      <c r="C207" s="8">
        <v>992</v>
      </c>
      <c r="D207" s="5" t="s">
        <v>37</v>
      </c>
      <c r="E207" s="5" t="s">
        <v>174</v>
      </c>
      <c r="F207" s="5" t="s">
        <v>137</v>
      </c>
      <c r="G207" s="5" t="s">
        <v>9</v>
      </c>
      <c r="H207" s="42" t="s">
        <v>199</v>
      </c>
      <c r="I207" s="9"/>
      <c r="J207" s="42" t="s">
        <v>10</v>
      </c>
      <c r="K207" s="10">
        <f>K208</f>
        <v>1000000</v>
      </c>
      <c r="L207" s="10">
        <f t="shared" ref="L207:L208" si="16">K207</f>
        <v>1000000</v>
      </c>
      <c r="N207" s="35"/>
    </row>
    <row r="208" spans="1:14" s="18" customFormat="1" ht="15.95" customHeight="1" thickBot="1">
      <c r="A208" s="13"/>
      <c r="B208" s="14" t="s">
        <v>58</v>
      </c>
      <c r="C208" s="15">
        <v>992</v>
      </c>
      <c r="D208" s="16" t="s">
        <v>37</v>
      </c>
      <c r="E208" s="16" t="s">
        <v>174</v>
      </c>
      <c r="F208" s="16" t="s">
        <v>70</v>
      </c>
      <c r="G208" s="16" t="s">
        <v>87</v>
      </c>
      <c r="H208" s="43" t="s">
        <v>199</v>
      </c>
      <c r="I208" s="17"/>
      <c r="J208" s="43" t="s">
        <v>10</v>
      </c>
      <c r="K208" s="19">
        <v>1000000</v>
      </c>
      <c r="L208" s="19">
        <f t="shared" si="16"/>
        <v>1000000</v>
      </c>
      <c r="N208" s="36"/>
    </row>
    <row r="209" spans="1:14" s="12" customFormat="1" ht="16.7" customHeight="1" thickBot="1">
      <c r="A209" s="6"/>
      <c r="B209" s="54" t="s">
        <v>102</v>
      </c>
      <c r="C209" s="8">
        <v>992</v>
      </c>
      <c r="D209" s="5" t="s">
        <v>38</v>
      </c>
      <c r="E209" s="5" t="s">
        <v>17</v>
      </c>
      <c r="F209" s="5" t="s">
        <v>16</v>
      </c>
      <c r="G209" s="5" t="s">
        <v>9</v>
      </c>
      <c r="H209" s="5"/>
      <c r="I209" s="9"/>
      <c r="J209" s="5" t="s">
        <v>10</v>
      </c>
      <c r="K209" s="10">
        <f>K210+K215+K222</f>
        <v>5695700</v>
      </c>
      <c r="L209" s="10">
        <f t="shared" si="12"/>
        <v>5695700</v>
      </c>
      <c r="N209" s="35"/>
    </row>
    <row r="210" spans="1:14" s="12" customFormat="1" ht="16.7" customHeight="1" thickBot="1">
      <c r="A210" s="6"/>
      <c r="B210" s="54" t="s">
        <v>102</v>
      </c>
      <c r="C210" s="8">
        <v>992</v>
      </c>
      <c r="D210" s="5" t="s">
        <v>38</v>
      </c>
      <c r="E210" s="5" t="s">
        <v>172</v>
      </c>
      <c r="F210" s="5" t="s">
        <v>148</v>
      </c>
      <c r="G210" s="5" t="s">
        <v>9</v>
      </c>
      <c r="H210" s="5"/>
      <c r="I210" s="9"/>
      <c r="J210" s="5" t="s">
        <v>10</v>
      </c>
      <c r="K210" s="10">
        <f>SUM(K211:K214)</f>
        <v>4887700</v>
      </c>
      <c r="L210" s="10">
        <f t="shared" si="12"/>
        <v>4887700</v>
      </c>
      <c r="N210" s="35"/>
    </row>
    <row r="211" spans="1:14" s="18" customFormat="1" ht="16.7" customHeight="1" thickBot="1">
      <c r="A211" s="13"/>
      <c r="B211" s="56" t="s">
        <v>102</v>
      </c>
      <c r="C211" s="15">
        <v>992</v>
      </c>
      <c r="D211" s="16" t="s">
        <v>38</v>
      </c>
      <c r="E211" s="16" t="s">
        <v>172</v>
      </c>
      <c r="F211" s="16" t="s">
        <v>68</v>
      </c>
      <c r="G211" s="16" t="s">
        <v>79</v>
      </c>
      <c r="H211" s="16"/>
      <c r="I211" s="17"/>
      <c r="J211" s="16" t="s">
        <v>10</v>
      </c>
      <c r="K211" s="19">
        <v>3745930</v>
      </c>
      <c r="L211" s="19">
        <f t="shared" si="12"/>
        <v>3745930</v>
      </c>
      <c r="N211" s="36"/>
    </row>
    <row r="212" spans="1:14" s="18" customFormat="1" ht="16.7" customHeight="1" thickBot="1">
      <c r="A212" s="13"/>
      <c r="B212" s="56" t="s">
        <v>102</v>
      </c>
      <c r="C212" s="15">
        <v>992</v>
      </c>
      <c r="D212" s="16" t="s">
        <v>38</v>
      </c>
      <c r="E212" s="16" t="s">
        <v>172</v>
      </c>
      <c r="F212" s="16" t="s">
        <v>68</v>
      </c>
      <c r="G212" s="16" t="s">
        <v>122</v>
      </c>
      <c r="H212" s="16"/>
      <c r="I212" s="17"/>
      <c r="J212" s="16" t="s">
        <v>10</v>
      </c>
      <c r="K212" s="19">
        <v>10000</v>
      </c>
      <c r="L212" s="19">
        <f t="shared" si="12"/>
        <v>10000</v>
      </c>
      <c r="N212" s="36"/>
    </row>
    <row r="213" spans="1:14" s="18" customFormat="1" ht="16.7" customHeight="1" thickBot="1">
      <c r="A213" s="13"/>
      <c r="B213" s="56" t="s">
        <v>102</v>
      </c>
      <c r="C213" s="15">
        <v>992</v>
      </c>
      <c r="D213" s="16" t="s">
        <v>38</v>
      </c>
      <c r="E213" s="16" t="s">
        <v>172</v>
      </c>
      <c r="F213" s="16" t="s">
        <v>106</v>
      </c>
      <c r="G213" s="16" t="s">
        <v>122</v>
      </c>
      <c r="H213" s="16"/>
      <c r="I213" s="17"/>
      <c r="J213" s="16" t="s">
        <v>10</v>
      </c>
      <c r="K213" s="19">
        <v>500</v>
      </c>
      <c r="L213" s="19">
        <f t="shared" si="12"/>
        <v>500</v>
      </c>
      <c r="N213" s="36"/>
    </row>
    <row r="214" spans="1:14" s="18" customFormat="1" ht="16.7" customHeight="1" thickBot="1">
      <c r="A214" s="13"/>
      <c r="B214" s="56" t="s">
        <v>102</v>
      </c>
      <c r="C214" s="15">
        <v>992</v>
      </c>
      <c r="D214" s="16" t="s">
        <v>38</v>
      </c>
      <c r="E214" s="16" t="s">
        <v>172</v>
      </c>
      <c r="F214" s="16" t="s">
        <v>92</v>
      </c>
      <c r="G214" s="16" t="s">
        <v>80</v>
      </c>
      <c r="H214" s="16"/>
      <c r="I214" s="17"/>
      <c r="J214" s="16" t="s">
        <v>10</v>
      </c>
      <c r="K214" s="19">
        <v>1131270</v>
      </c>
      <c r="L214" s="19">
        <f t="shared" si="12"/>
        <v>1131270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172</v>
      </c>
      <c r="F215" s="5" t="s">
        <v>126</v>
      </c>
      <c r="G215" s="5" t="s">
        <v>9</v>
      </c>
      <c r="H215" s="5"/>
      <c r="I215" s="9"/>
      <c r="J215" s="5" t="s">
        <v>10</v>
      </c>
      <c r="K215" s="10">
        <f>SUM(K216:K221)</f>
        <v>801000</v>
      </c>
      <c r="L215" s="10">
        <f t="shared" si="12"/>
        <v>801000</v>
      </c>
      <c r="N215" s="35"/>
    </row>
    <row r="216" spans="1:14" s="18" customFormat="1" ht="16.7" customHeight="1" thickBot="1">
      <c r="A216" s="13"/>
      <c r="B216" s="56" t="s">
        <v>102</v>
      </c>
      <c r="C216" s="15">
        <v>992</v>
      </c>
      <c r="D216" s="16" t="s">
        <v>38</v>
      </c>
      <c r="E216" s="16" t="s">
        <v>172</v>
      </c>
      <c r="F216" s="16" t="s">
        <v>65</v>
      </c>
      <c r="G216" s="16" t="s">
        <v>82</v>
      </c>
      <c r="H216" s="16"/>
      <c r="I216" s="17"/>
      <c r="J216" s="16" t="s">
        <v>10</v>
      </c>
      <c r="K216" s="19">
        <v>2000</v>
      </c>
      <c r="L216" s="19">
        <f t="shared" si="12"/>
        <v>2000</v>
      </c>
      <c r="N216" s="36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172</v>
      </c>
      <c r="F217" s="42" t="s">
        <v>65</v>
      </c>
      <c r="G217" s="16" t="s">
        <v>83</v>
      </c>
      <c r="H217" s="16"/>
      <c r="I217" s="17"/>
      <c r="J217" s="16" t="s">
        <v>10</v>
      </c>
      <c r="K217" s="19">
        <v>10350</v>
      </c>
      <c r="L217" s="19">
        <f t="shared" ref="L217" si="17">K217</f>
        <v>10350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172</v>
      </c>
      <c r="F218" s="16" t="s">
        <v>65</v>
      </c>
      <c r="G218" s="16" t="s">
        <v>84</v>
      </c>
      <c r="H218" s="16"/>
      <c r="I218" s="17"/>
      <c r="J218" s="16" t="s">
        <v>10</v>
      </c>
      <c r="K218" s="19">
        <v>8650</v>
      </c>
      <c r="L218" s="19">
        <f t="shared" si="12"/>
        <v>8650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172</v>
      </c>
      <c r="F219" s="16" t="s">
        <v>65</v>
      </c>
      <c r="G219" s="16" t="s">
        <v>85</v>
      </c>
      <c r="H219" s="16"/>
      <c r="I219" s="17"/>
      <c r="J219" s="16" t="s">
        <v>10</v>
      </c>
      <c r="K219" s="19">
        <v>600000</v>
      </c>
      <c r="L219" s="19">
        <f t="shared" si="12"/>
        <v>600000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172</v>
      </c>
      <c r="F220" s="16" t="s">
        <v>65</v>
      </c>
      <c r="G220" s="16" t="s">
        <v>86</v>
      </c>
      <c r="H220" s="16"/>
      <c r="I220" s="17"/>
      <c r="J220" s="16" t="s">
        <v>10</v>
      </c>
      <c r="K220" s="19">
        <v>70000</v>
      </c>
      <c r="L220" s="19">
        <f t="shared" si="12"/>
        <v>70000</v>
      </c>
      <c r="N220" s="36"/>
    </row>
    <row r="221" spans="1:14" s="18" customFormat="1" ht="16.7" customHeight="1" thickBot="1">
      <c r="A221" s="13"/>
      <c r="B221" s="56" t="s">
        <v>102</v>
      </c>
      <c r="C221" s="15">
        <v>992</v>
      </c>
      <c r="D221" s="16" t="s">
        <v>38</v>
      </c>
      <c r="E221" s="16" t="s">
        <v>172</v>
      </c>
      <c r="F221" s="16" t="s">
        <v>65</v>
      </c>
      <c r="G221" s="16" t="s">
        <v>132</v>
      </c>
      <c r="H221" s="16"/>
      <c r="I221" s="17"/>
      <c r="J221" s="16" t="s">
        <v>10</v>
      </c>
      <c r="K221" s="19">
        <v>110000</v>
      </c>
      <c r="L221" s="19">
        <f t="shared" si="12"/>
        <v>110000</v>
      </c>
      <c r="N221" s="36"/>
    </row>
    <row r="222" spans="1:14" s="12" customFormat="1" ht="16.7" customHeight="1" thickBot="1">
      <c r="A222" s="6"/>
      <c r="B222" s="54" t="s">
        <v>102</v>
      </c>
      <c r="C222" s="8">
        <v>992</v>
      </c>
      <c r="D222" s="5" t="s">
        <v>38</v>
      </c>
      <c r="E222" s="5" t="s">
        <v>172</v>
      </c>
      <c r="F222" s="5" t="s">
        <v>77</v>
      </c>
      <c r="G222" s="5" t="s">
        <v>9</v>
      </c>
      <c r="H222" s="5"/>
      <c r="I222" s="9"/>
      <c r="J222" s="5" t="s">
        <v>10</v>
      </c>
      <c r="K222" s="10">
        <f>K223</f>
        <v>7000</v>
      </c>
      <c r="L222" s="10">
        <f t="shared" si="12"/>
        <v>7000</v>
      </c>
      <c r="N222" s="35"/>
    </row>
    <row r="223" spans="1:14" s="18" customFormat="1" ht="16.5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172</v>
      </c>
      <c r="F223" s="16" t="s">
        <v>96</v>
      </c>
      <c r="G223" s="16" t="s">
        <v>123</v>
      </c>
      <c r="H223" s="16"/>
      <c r="I223" s="17"/>
      <c r="J223" s="16" t="s">
        <v>10</v>
      </c>
      <c r="K223" s="19">
        <v>7000</v>
      </c>
      <c r="L223" s="19">
        <f t="shared" si="12"/>
        <v>7000</v>
      </c>
      <c r="N223" s="36"/>
    </row>
    <row r="224" spans="1:14" s="12" customFormat="1" ht="16.7" customHeight="1" thickBot="1">
      <c r="A224" s="6"/>
      <c r="B224" s="7" t="s">
        <v>58</v>
      </c>
      <c r="C224" s="8">
        <v>992</v>
      </c>
      <c r="D224" s="5" t="s">
        <v>39</v>
      </c>
      <c r="E224" s="5" t="s">
        <v>17</v>
      </c>
      <c r="F224" s="5" t="s">
        <v>16</v>
      </c>
      <c r="G224" s="5" t="s">
        <v>9</v>
      </c>
      <c r="H224" s="5"/>
      <c r="I224" s="9"/>
      <c r="J224" s="5" t="s">
        <v>115</v>
      </c>
      <c r="K224" s="10">
        <f>K227+K225</f>
        <v>3793300</v>
      </c>
      <c r="L224" s="10">
        <f t="shared" si="12"/>
        <v>3793300</v>
      </c>
      <c r="N224" s="35"/>
    </row>
    <row r="225" spans="1:14" s="12" customFormat="1" ht="16.7" customHeight="1" thickBot="1">
      <c r="A225" s="6"/>
      <c r="B225" s="7" t="s">
        <v>58</v>
      </c>
      <c r="C225" s="8">
        <v>992</v>
      </c>
      <c r="D225" s="5" t="s">
        <v>155</v>
      </c>
      <c r="E225" s="5" t="s">
        <v>173</v>
      </c>
      <c r="F225" s="5" t="s">
        <v>149</v>
      </c>
      <c r="G225" s="5" t="s">
        <v>9</v>
      </c>
      <c r="H225" s="5"/>
      <c r="I225" s="9"/>
      <c r="J225" s="42" t="s">
        <v>182</v>
      </c>
      <c r="K225" s="10">
        <f>SUM(K226:K226)</f>
        <v>3683300</v>
      </c>
      <c r="L225" s="10">
        <f t="shared" si="12"/>
        <v>3683300</v>
      </c>
      <c r="N225" s="35"/>
    </row>
    <row r="226" spans="1:14" s="18" customFormat="1" ht="16.7" customHeight="1" thickBot="1">
      <c r="A226" s="13"/>
      <c r="B226" s="14" t="s">
        <v>58</v>
      </c>
      <c r="C226" s="15">
        <v>992</v>
      </c>
      <c r="D226" s="16" t="s">
        <v>155</v>
      </c>
      <c r="E226" s="16" t="s">
        <v>173</v>
      </c>
      <c r="F226" s="16" t="s">
        <v>94</v>
      </c>
      <c r="G226" s="16" t="s">
        <v>95</v>
      </c>
      <c r="H226" s="16"/>
      <c r="I226" s="17"/>
      <c r="J226" s="43" t="s">
        <v>192</v>
      </c>
      <c r="K226" s="19">
        <v>3683300</v>
      </c>
      <c r="L226" s="19">
        <f t="shared" si="12"/>
        <v>3683300</v>
      </c>
      <c r="N226" s="36"/>
    </row>
    <row r="227" spans="1:14" s="12" customFormat="1" ht="16.7" customHeight="1" thickBot="1">
      <c r="A227" s="6"/>
      <c r="B227" s="7" t="s">
        <v>58</v>
      </c>
      <c r="C227" s="8">
        <v>992</v>
      </c>
      <c r="D227" s="5">
        <v>1006</v>
      </c>
      <c r="E227" s="5" t="s">
        <v>164</v>
      </c>
      <c r="F227" s="5" t="s">
        <v>147</v>
      </c>
      <c r="G227" s="5" t="s">
        <v>9</v>
      </c>
      <c r="H227" s="5"/>
      <c r="I227" s="9"/>
      <c r="J227" s="5" t="s">
        <v>10</v>
      </c>
      <c r="K227" s="10">
        <f>SUM(K228:K228)</f>
        <v>110000</v>
      </c>
      <c r="L227" s="10">
        <f t="shared" si="12"/>
        <v>110000</v>
      </c>
      <c r="N227" s="35"/>
    </row>
    <row r="228" spans="1:14" s="18" customFormat="1" ht="16.7" customHeight="1" thickBot="1">
      <c r="A228" s="13"/>
      <c r="B228" s="14" t="s">
        <v>58</v>
      </c>
      <c r="C228" s="15">
        <v>992</v>
      </c>
      <c r="D228" s="16">
        <v>1006</v>
      </c>
      <c r="E228" s="16" t="s">
        <v>164</v>
      </c>
      <c r="F228" s="16" t="s">
        <v>133</v>
      </c>
      <c r="G228" s="16" t="s">
        <v>119</v>
      </c>
      <c r="H228" s="16"/>
      <c r="I228" s="17"/>
      <c r="J228" s="16" t="s">
        <v>10</v>
      </c>
      <c r="K228" s="19">
        <v>110000</v>
      </c>
      <c r="L228" s="19">
        <f t="shared" si="12"/>
        <v>110000</v>
      </c>
      <c r="N228" s="36"/>
    </row>
    <row r="229" spans="1:14" s="12" customFormat="1" ht="16.7" customHeight="1" thickBot="1">
      <c r="A229" s="6"/>
      <c r="B229" s="7" t="s">
        <v>58</v>
      </c>
      <c r="C229" s="8">
        <v>992</v>
      </c>
      <c r="D229" s="5">
        <v>1100</v>
      </c>
      <c r="E229" s="5" t="s">
        <v>17</v>
      </c>
      <c r="F229" s="5" t="s">
        <v>16</v>
      </c>
      <c r="G229" s="5" t="s">
        <v>9</v>
      </c>
      <c r="H229" s="5"/>
      <c r="I229" s="9"/>
      <c r="J229" s="5" t="s">
        <v>10</v>
      </c>
      <c r="K229" s="10">
        <f>K230</f>
        <v>100000</v>
      </c>
      <c r="L229" s="10">
        <f t="shared" si="12"/>
        <v>100000</v>
      </c>
      <c r="N229" s="35"/>
    </row>
    <row r="230" spans="1:14" s="12" customFormat="1" ht="16.7" customHeight="1" thickBot="1">
      <c r="A230" s="6"/>
      <c r="B230" s="7" t="s">
        <v>58</v>
      </c>
      <c r="C230" s="8">
        <v>992</v>
      </c>
      <c r="D230" s="5">
        <v>1101</v>
      </c>
      <c r="E230" s="5" t="s">
        <v>174</v>
      </c>
      <c r="F230" s="5" t="s">
        <v>137</v>
      </c>
      <c r="G230" s="5" t="s">
        <v>9</v>
      </c>
      <c r="H230" s="5" t="s">
        <v>101</v>
      </c>
      <c r="I230" s="9"/>
      <c r="J230" s="5" t="s">
        <v>10</v>
      </c>
      <c r="K230" s="10">
        <f>SUM(K231:K231)</f>
        <v>100000</v>
      </c>
      <c r="L230" s="10">
        <f t="shared" si="12"/>
        <v>100000</v>
      </c>
      <c r="N230" s="35"/>
    </row>
    <row r="231" spans="1:14" s="18" customFormat="1" ht="16.7" customHeight="1" thickBot="1">
      <c r="A231" s="13"/>
      <c r="B231" s="14" t="s">
        <v>58</v>
      </c>
      <c r="C231" s="15">
        <v>992</v>
      </c>
      <c r="D231" s="16">
        <v>1101</v>
      </c>
      <c r="E231" s="16" t="s">
        <v>174</v>
      </c>
      <c r="F231" s="16" t="s">
        <v>69</v>
      </c>
      <c r="G231" s="16" t="s">
        <v>87</v>
      </c>
      <c r="H231" s="16" t="s">
        <v>101</v>
      </c>
      <c r="I231" s="17"/>
      <c r="J231" s="16" t="s">
        <v>10</v>
      </c>
      <c r="K231" s="19">
        <v>100000</v>
      </c>
      <c r="L231" s="19">
        <f t="shared" si="12"/>
        <v>100000</v>
      </c>
      <c r="N231" s="36"/>
    </row>
    <row r="232" spans="1:14" s="12" customFormat="1" ht="16.7" customHeight="1" thickBot="1">
      <c r="A232" s="6"/>
      <c r="B232" s="7" t="s">
        <v>58</v>
      </c>
      <c r="C232" s="8">
        <v>992</v>
      </c>
      <c r="D232" s="5">
        <v>1300</v>
      </c>
      <c r="E232" s="5" t="s">
        <v>17</v>
      </c>
      <c r="F232" s="5" t="s">
        <v>16</v>
      </c>
      <c r="G232" s="5" t="s">
        <v>9</v>
      </c>
      <c r="H232" s="5"/>
      <c r="I232" s="9"/>
      <c r="J232" s="5" t="s">
        <v>10</v>
      </c>
      <c r="K232" s="10">
        <f>K233</f>
        <v>560000</v>
      </c>
      <c r="L232" s="10">
        <f t="shared" si="12"/>
        <v>560000</v>
      </c>
      <c r="N232" s="35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1301</v>
      </c>
      <c r="E233" s="5" t="s">
        <v>51</v>
      </c>
      <c r="F233" s="5" t="s">
        <v>150</v>
      </c>
      <c r="G233" s="5" t="s">
        <v>9</v>
      </c>
      <c r="H233" s="5"/>
      <c r="I233" s="9"/>
      <c r="J233" s="5" t="s">
        <v>10</v>
      </c>
      <c r="K233" s="10">
        <f>K234</f>
        <v>560000</v>
      </c>
      <c r="L233" s="10">
        <f t="shared" si="12"/>
        <v>560000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1301</v>
      </c>
      <c r="E234" s="16" t="s">
        <v>51</v>
      </c>
      <c r="F234" s="16">
        <v>730</v>
      </c>
      <c r="G234" s="16" t="s">
        <v>88</v>
      </c>
      <c r="H234" s="16"/>
      <c r="I234" s="17"/>
      <c r="J234" s="16" t="s">
        <v>10</v>
      </c>
      <c r="K234" s="19">
        <v>560000</v>
      </c>
      <c r="L234" s="19">
        <f t="shared" si="12"/>
        <v>560000</v>
      </c>
      <c r="N234" s="36"/>
    </row>
    <row r="235" spans="1:14" s="18" customFormat="1" ht="16.7" customHeight="1" thickBot="1">
      <c r="A235" s="84" t="s">
        <v>59</v>
      </c>
      <c r="B235" s="85"/>
      <c r="C235" s="85"/>
      <c r="D235" s="85"/>
      <c r="E235" s="85"/>
      <c r="F235" s="85"/>
      <c r="G235" s="85"/>
      <c r="H235" s="85"/>
      <c r="I235" s="85"/>
      <c r="J235" s="86"/>
      <c r="K235" s="11">
        <f>K30+K26</f>
        <v>270779226.55000001</v>
      </c>
      <c r="L235" s="10">
        <f t="shared" si="12"/>
        <v>270779226.55000001</v>
      </c>
      <c r="N235" s="36"/>
    </row>
    <row r="236" spans="1:14" s="18" customFormat="1" ht="15" customHeight="1" thickBot="1">
      <c r="A236" s="92" t="s">
        <v>60</v>
      </c>
      <c r="B236" s="93"/>
      <c r="C236" s="93"/>
      <c r="D236" s="93"/>
      <c r="E236" s="93"/>
      <c r="F236" s="93"/>
      <c r="G236" s="93"/>
      <c r="H236" s="93"/>
      <c r="I236" s="93"/>
      <c r="J236" s="93"/>
      <c r="K236" s="93"/>
      <c r="L236" s="94"/>
      <c r="N236" s="36"/>
    </row>
    <row r="237" spans="1:14" s="12" customFormat="1" ht="46.5" thickBot="1">
      <c r="A237" s="24" t="s">
        <v>57</v>
      </c>
      <c r="B237" s="25" t="s">
        <v>61</v>
      </c>
      <c r="C237" s="95" t="s">
        <v>114</v>
      </c>
      <c r="D237" s="96"/>
      <c r="E237" s="96"/>
      <c r="F237" s="97"/>
      <c r="G237" s="5" t="s">
        <v>9</v>
      </c>
      <c r="H237" s="5"/>
      <c r="I237" s="9"/>
      <c r="J237" s="5" t="s">
        <v>10</v>
      </c>
      <c r="K237" s="11">
        <v>0</v>
      </c>
      <c r="L237" s="10">
        <f>K237</f>
        <v>0</v>
      </c>
      <c r="N237" s="35"/>
    </row>
    <row r="238" spans="1:14" s="12" customFormat="1" ht="46.5" thickBot="1">
      <c r="A238" s="24" t="s">
        <v>57</v>
      </c>
      <c r="B238" s="25" t="s">
        <v>61</v>
      </c>
      <c r="C238" s="95" t="s">
        <v>139</v>
      </c>
      <c r="D238" s="96"/>
      <c r="E238" s="96"/>
      <c r="F238" s="97"/>
      <c r="G238" s="5" t="s">
        <v>9</v>
      </c>
      <c r="H238" s="5"/>
      <c r="I238" s="9"/>
      <c r="J238" s="5" t="s">
        <v>10</v>
      </c>
      <c r="K238" s="11">
        <v>539000</v>
      </c>
      <c r="L238" s="10">
        <f>K238</f>
        <v>539000</v>
      </c>
      <c r="N238" s="35"/>
    </row>
    <row r="239" spans="1:14" s="18" customFormat="1" ht="15.75" customHeight="1" thickBot="1">
      <c r="A239" s="84" t="s">
        <v>63</v>
      </c>
      <c r="B239" s="85"/>
      <c r="C239" s="85"/>
      <c r="D239" s="85"/>
      <c r="E239" s="85"/>
      <c r="F239" s="85"/>
      <c r="G239" s="85"/>
      <c r="H239" s="85"/>
      <c r="I239" s="85"/>
      <c r="J239" s="86"/>
      <c r="K239" s="11">
        <f>SUM(K237:K238)</f>
        <v>539000</v>
      </c>
      <c r="L239" s="10">
        <f t="shared" ref="L239" si="18">K239</f>
        <v>539000</v>
      </c>
      <c r="N239" s="36"/>
    </row>
    <row r="240" spans="1:14" s="18" customFormat="1" ht="15.75" thickBot="1">
      <c r="A240" s="87" t="s">
        <v>12</v>
      </c>
      <c r="B240" s="88"/>
      <c r="C240" s="26" t="s">
        <v>64</v>
      </c>
      <c r="D240" s="26" t="s">
        <v>64</v>
      </c>
      <c r="E240" s="26" t="s">
        <v>64</v>
      </c>
      <c r="F240" s="26" t="s">
        <v>64</v>
      </c>
      <c r="G240" s="26" t="s">
        <v>64</v>
      </c>
      <c r="H240" s="26" t="s">
        <v>64</v>
      </c>
      <c r="I240" s="26" t="s">
        <v>64</v>
      </c>
      <c r="J240" s="26" t="s">
        <v>64</v>
      </c>
      <c r="K240" s="27">
        <f>K235+K239</f>
        <v>271318226.55000001</v>
      </c>
      <c r="L240" s="27">
        <f>K240</f>
        <v>271318226.55000001</v>
      </c>
      <c r="M240" s="38" t="s">
        <v>186</v>
      </c>
      <c r="N240" s="39"/>
    </row>
    <row r="242" spans="1:12" ht="15.75" customHeight="1">
      <c r="A242" s="28"/>
      <c r="L242"/>
    </row>
    <row r="243" spans="1:12">
      <c r="A243" s="29"/>
      <c r="B243" s="29"/>
      <c r="C243" s="29"/>
      <c r="D243" s="29"/>
      <c r="E243" s="29"/>
      <c r="F243" s="29"/>
      <c r="G243" s="29"/>
      <c r="H243" s="29"/>
      <c r="J243" s="29"/>
      <c r="K243" s="33"/>
      <c r="L243"/>
    </row>
    <row r="244" spans="1:12" ht="15.75">
      <c r="A244" s="28" t="s">
        <v>109</v>
      </c>
      <c r="L244"/>
    </row>
    <row r="245" spans="1:12" ht="15.75">
      <c r="A245" s="31" t="s">
        <v>111</v>
      </c>
      <c r="L245"/>
    </row>
    <row r="246" spans="1:12" ht="15.75">
      <c r="A246" s="31" t="s">
        <v>112</v>
      </c>
      <c r="G246" s="30"/>
      <c r="H246" s="30"/>
      <c r="K246" s="31" t="s">
        <v>110</v>
      </c>
      <c r="L246"/>
    </row>
    <row r="247" spans="1:12">
      <c r="G247" s="71" t="s">
        <v>108</v>
      </c>
      <c r="H247" s="71"/>
      <c r="L247"/>
    </row>
  </sheetData>
  <mergeCells count="33">
    <mergeCell ref="C238:F238"/>
    <mergeCell ref="A21:B21"/>
    <mergeCell ref="J21:J23"/>
    <mergeCell ref="A22:A23"/>
    <mergeCell ref="B22:B23"/>
    <mergeCell ref="G21:G23"/>
    <mergeCell ref="H21:H23"/>
    <mergeCell ref="C237:F237"/>
    <mergeCell ref="A26:A28"/>
    <mergeCell ref="A235:J235"/>
    <mergeCell ref="G247:H247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39:J239"/>
    <mergeCell ref="A240:B240"/>
    <mergeCell ref="A25:L25"/>
    <mergeCell ref="A236:L236"/>
    <mergeCell ref="I14:L14"/>
    <mergeCell ref="I11:L11"/>
    <mergeCell ref="I12:L12"/>
    <mergeCell ref="I13:L13"/>
    <mergeCell ref="K22:L22"/>
    <mergeCell ref="K15:L15"/>
    <mergeCell ref="K16:L16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2021-04-12T06:30:13Z</cp:lastPrinted>
  <dcterms:created xsi:type="dcterms:W3CDTF">2015-12-16T13:54:17Z</dcterms:created>
  <dcterms:modified xsi:type="dcterms:W3CDTF">2021-07-20T10:51:45Z</dcterms:modified>
</cp:coreProperties>
</file>